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503" i="1" l="1"/>
  <c r="K302" i="1" l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</calcChain>
</file>

<file path=xl/sharedStrings.xml><?xml version="1.0" encoding="utf-8"?>
<sst xmlns="http://schemas.openxmlformats.org/spreadsheetml/2006/main" count="1808" uniqueCount="797">
  <si>
    <t>№ п\п</t>
  </si>
  <si>
    <t>Код R3 МТР</t>
  </si>
  <si>
    <t>Номенклатурный номер (для материалов) / инвентарный номер (для ОС)</t>
  </si>
  <si>
    <t>Ед.изм.</t>
  </si>
  <si>
    <t>Кол-во</t>
  </si>
  <si>
    <t>Минимальная цена реализации</t>
  </si>
  <si>
    <t>Стартовая цена руб. без учета НДС</t>
  </si>
  <si>
    <t>Склад, или место складирования</t>
  </si>
  <si>
    <t>Цена за единицу,  руб. (без НДС)</t>
  </si>
  <si>
    <t>Сумма,  руб. 
(без НДС)</t>
  </si>
  <si>
    <t>Дата утверждения цены</t>
  </si>
  <si>
    <t>Рын-ная ст-сть  без учета НДС</t>
  </si>
  <si>
    <t>3</t>
  </si>
  <si>
    <t>4</t>
  </si>
  <si>
    <t>6</t>
  </si>
  <si>
    <t>7</t>
  </si>
  <si>
    <t>8</t>
  </si>
  <si>
    <t>128060</t>
  </si>
  <si>
    <t>Переход 108х4-89х3,5 ст.09Г2С</t>
  </si>
  <si>
    <t>ШТ</t>
  </si>
  <si>
    <t>скл.№1крытый склад</t>
  </si>
  <si>
    <t>128078</t>
  </si>
  <si>
    <t>Переход 426х12-159х8 ст.09Г2С</t>
  </si>
  <si>
    <t>скл№1; №12 Тайлаковское м/р</t>
  </si>
  <si>
    <t>133810</t>
  </si>
  <si>
    <t>Соединитель переходный НЛ-СШУ3</t>
  </si>
  <si>
    <t>скл.№7 Закрытая площадка</t>
  </si>
  <si>
    <t>135429</t>
  </si>
  <si>
    <t>Тройник 273х12-168х10 ст.09Г2С</t>
  </si>
  <si>
    <t>136050</t>
  </si>
  <si>
    <t>Переход 219х17-159х9 ст.09Г2С</t>
  </si>
  <si>
    <t>136497</t>
  </si>
  <si>
    <t>Кабель контр.с медн.жилой КВВГэ  27х1</t>
  </si>
  <si>
    <t>КМ</t>
  </si>
  <si>
    <t>143448</t>
  </si>
  <si>
    <t>Кабель телефонный ТППэп10х2х0,4</t>
  </si>
  <si>
    <t>143449</t>
  </si>
  <si>
    <t>Кабель телефонный ТППэп20х2х0,4</t>
  </si>
  <si>
    <t>пл.МКРС-4</t>
  </si>
  <si>
    <t>146485</t>
  </si>
  <si>
    <t>Кабель телефонный ТППэп 20х2х0,5</t>
  </si>
  <si>
    <t>146957</t>
  </si>
  <si>
    <t>Кабель силовой ВБбШв 4х25</t>
  </si>
  <si>
    <t>открытая площадкака</t>
  </si>
  <si>
    <t>149935</t>
  </si>
  <si>
    <t>Тройник 57х3 ст.09Г2С</t>
  </si>
  <si>
    <t>150271</t>
  </si>
  <si>
    <t>Блок питания БПИ-01</t>
  </si>
  <si>
    <t>152085</t>
  </si>
  <si>
    <t>Стойка аппаратная К314</t>
  </si>
  <si>
    <t>153964</t>
  </si>
  <si>
    <t>Переход 219х6-108х4 ст.09Г2С</t>
  </si>
  <si>
    <t>155251</t>
  </si>
  <si>
    <t>Задвижка 30лс15нж 50х40 кл.А исп.ХЛ</t>
  </si>
  <si>
    <t>КОМ</t>
  </si>
  <si>
    <t>155253</t>
  </si>
  <si>
    <t>Задвижка 30лс15нж 100х40 кл.А исп.ХЛ</t>
  </si>
  <si>
    <t>155257</t>
  </si>
  <si>
    <t>Задвижка 30лс15нж 200х40 кл.А исп.ХЛ</t>
  </si>
  <si>
    <t>155633</t>
  </si>
  <si>
    <t>Труба водогазопроводная 15х2,8 ст.3пс</t>
  </si>
  <si>
    <t>М</t>
  </si>
  <si>
    <t>склад труб и металлопродукции № 3, открытая площадка</t>
  </si>
  <si>
    <t>155896</t>
  </si>
  <si>
    <t>Ввод гибкий К 1080 У3</t>
  </si>
  <si>
    <t>скл.№7открытая площадкака</t>
  </si>
  <si>
    <t>155973</t>
  </si>
  <si>
    <t>Переход 219х10-57х6 ст.09Г2С</t>
  </si>
  <si>
    <t>157419</t>
  </si>
  <si>
    <t>Ввод гибкий К1082У3</t>
  </si>
  <si>
    <t>Центратор для обсадной трубы Ф114</t>
  </si>
  <si>
    <t>шт</t>
  </si>
  <si>
    <t>скл.№6 крытый склад БиНПО,ИиЗЧ</t>
  </si>
  <si>
    <t>167742</t>
  </si>
  <si>
    <t>Кабель контрольный КВВГЭнг 7х1,5</t>
  </si>
  <si>
    <t>167743</t>
  </si>
  <si>
    <t>Кабель контрольный КВВГЭнг 7х2,5</t>
  </si>
  <si>
    <t>169436</t>
  </si>
  <si>
    <t>Тройник 530х10-219х8 Cт.20</t>
  </si>
  <si>
    <t>172921</t>
  </si>
  <si>
    <t>Пластина 120х120 б=12мм с отв.ф42мм</t>
  </si>
  <si>
    <t>скл.№4</t>
  </si>
  <si>
    <t>172983</t>
  </si>
  <si>
    <t>Задвижка 30нж941нж 50х16 кл.А исп.ХЛ</t>
  </si>
  <si>
    <t>182737</t>
  </si>
  <si>
    <t>Переход 219х10-89х5 ст09Г2С</t>
  </si>
  <si>
    <t>183560</t>
  </si>
  <si>
    <t>Кабель парной скрутки КНРпТк 4х1</t>
  </si>
  <si>
    <t>скл.№ 7, №18</t>
  </si>
  <si>
    <t>185479</t>
  </si>
  <si>
    <t>Переход 108х9-57х6 ст.20</t>
  </si>
  <si>
    <t>скл№12 Тайлаковское м/р</t>
  </si>
  <si>
    <t>185480</t>
  </si>
  <si>
    <t>Переход 219х16-57х6 ст.20</t>
  </si>
  <si>
    <t xml:space="preserve">скл№1; </t>
  </si>
  <si>
    <t>185759</t>
  </si>
  <si>
    <t>Переход 325х8-219х8 ст.09Г2С</t>
  </si>
  <si>
    <t>185784</t>
  </si>
  <si>
    <t>Термометр техн.угловой У-5 (0+160)</t>
  </si>
  <si>
    <t>186362</t>
  </si>
  <si>
    <t>Задвижка 30лс515нж 400х40 кл.А исп.ХЛ</t>
  </si>
  <si>
    <t>186363</t>
  </si>
  <si>
    <t>Задвижка 30лс941нж 300х16 кл.А исп.ХЛ</t>
  </si>
  <si>
    <t>187375</t>
  </si>
  <si>
    <t>Переход 273х18-114х12 ст.20</t>
  </si>
  <si>
    <t>189946</t>
  </si>
  <si>
    <t>Переход 273х10-108х6 ст.20</t>
  </si>
  <si>
    <t>скл№1,скл№12 Тайлаковское м/р</t>
  </si>
  <si>
    <t>190014</t>
  </si>
  <si>
    <t>Переход 325х12-114х6 ст.09Г2С</t>
  </si>
  <si>
    <t>190019</t>
  </si>
  <si>
    <t>Тройник 426х12-325х10 ст.09Г2С с решетко</t>
  </si>
  <si>
    <t>191394</t>
  </si>
  <si>
    <t>Кабель МКЭШВ ПЭ 2х2х1</t>
  </si>
  <si>
    <t>191397</t>
  </si>
  <si>
    <t>Кабель МКЭШВ ПЭ 14х2х0,75</t>
  </si>
  <si>
    <t>191410</t>
  </si>
  <si>
    <t>Кабель силовой ВВГз 3х6</t>
  </si>
  <si>
    <t>192143</t>
  </si>
  <si>
    <t>Патч-корд Panduit SC to SC,duplex,MM,3 m</t>
  </si>
  <si>
    <t>193540</t>
  </si>
  <si>
    <t>Мачта прожекторная ПМС-32,5</t>
  </si>
  <si>
    <t>Фильтр-заглушка хвостовика 102 мм</t>
  </si>
  <si>
    <t>194944</t>
  </si>
  <si>
    <t>Ящик распределительный ЯАЕ-25-10У1</t>
  </si>
  <si>
    <t>195797</t>
  </si>
  <si>
    <t>Задвижка ЗКЛПЭ 30с941нж 500х16</t>
  </si>
  <si>
    <t>196710</t>
  </si>
  <si>
    <t>Термометр техн.прямой ТТП №5(0+160С) 103</t>
  </si>
  <si>
    <t>199214</t>
  </si>
  <si>
    <t>Модуль последовательн.интерфейса RS 485</t>
  </si>
  <si>
    <t>199215</t>
  </si>
  <si>
    <t>Устройство высокочастотное УСВ-1</t>
  </si>
  <si>
    <t>199216</t>
  </si>
  <si>
    <t>Модуль грозозащиты ГЗЛ-1</t>
  </si>
  <si>
    <t>199218</t>
  </si>
  <si>
    <t>Модуль грозозащиты ГЗКС-4</t>
  </si>
  <si>
    <t>199219</t>
  </si>
  <si>
    <t>Коробка разветвительная RS-485</t>
  </si>
  <si>
    <t>199220</t>
  </si>
  <si>
    <t>Коробка испытательная ЛИМГ.301591.009РТ</t>
  </si>
  <si>
    <t>199221</t>
  </si>
  <si>
    <t>Кабель "витая пара" STP 2-ST</t>
  </si>
  <si>
    <t>199222</t>
  </si>
  <si>
    <t>Кабель "витая пара" STP 4-ST</t>
  </si>
  <si>
    <t>199228</t>
  </si>
  <si>
    <t>Корпус 42ВЕ TS8 DК арт.7820.710</t>
  </si>
  <si>
    <t>199230</t>
  </si>
  <si>
    <t>Шкаф навесной арт.2291.600</t>
  </si>
  <si>
    <t>199231</t>
  </si>
  <si>
    <t>Шкаф навесной арт.2289.600</t>
  </si>
  <si>
    <t>199242</t>
  </si>
  <si>
    <t>Панель с щеточным вводом арт.7705.000</t>
  </si>
  <si>
    <t>199243</t>
  </si>
  <si>
    <t>Панель вентиляционная арт.3340.230</t>
  </si>
  <si>
    <t>199244</t>
  </si>
  <si>
    <t>Панель нагревательная арт. 3102.000</t>
  </si>
  <si>
    <t>199245</t>
  </si>
  <si>
    <t>Термостат арт.3110.000</t>
  </si>
  <si>
    <t>199247</t>
  </si>
  <si>
    <t>Эргоформ Мини арт.2242.000</t>
  </si>
  <si>
    <t>199248</t>
  </si>
  <si>
    <t>Вставка замковая арт.2467.000</t>
  </si>
  <si>
    <t>199252</t>
  </si>
  <si>
    <t>Панель вводная кабельная арт.8800.060</t>
  </si>
  <si>
    <t>199258</t>
  </si>
  <si>
    <t>Шина заземления арт.7113.000</t>
  </si>
  <si>
    <t>199259</t>
  </si>
  <si>
    <t>Болт дистанцир. арт.2422.000</t>
  </si>
  <si>
    <t>199261</t>
  </si>
  <si>
    <t>Набор монтажный для профилей ар.8612.060</t>
  </si>
  <si>
    <t>199262</t>
  </si>
  <si>
    <t>Винт М6х16 арт.2089.000</t>
  </si>
  <si>
    <t>199263</t>
  </si>
  <si>
    <t>Гайка без контакта М6 арт.2092.300</t>
  </si>
  <si>
    <t>199269</t>
  </si>
  <si>
    <t>Блок питания ZyXEL RP-2000</t>
  </si>
  <si>
    <t>199270</t>
  </si>
  <si>
    <t>Блок питания для Integra TR</t>
  </si>
  <si>
    <t>199273</t>
  </si>
  <si>
    <t>Коммутатор КМ 08</t>
  </si>
  <si>
    <t>199274</t>
  </si>
  <si>
    <t>Выключатель ИЭК Ip-16А 2 полюса</t>
  </si>
  <si>
    <t>199275</t>
  </si>
  <si>
    <t>Выключатель ИЭК Ip-10А 2 полюса</t>
  </si>
  <si>
    <t>199281</t>
  </si>
  <si>
    <t>Вилка c заземл.контактом 220В</t>
  </si>
  <si>
    <t>199282</t>
  </si>
  <si>
    <t>Разъем RJ45</t>
  </si>
  <si>
    <t>199283</t>
  </si>
  <si>
    <t>Разъем DВ-25F</t>
  </si>
  <si>
    <t>199284</t>
  </si>
  <si>
    <t>Переходник D-SUB DB25/DB9</t>
  </si>
  <si>
    <t>199286</t>
  </si>
  <si>
    <t>Разъем сетевой IEC 320</t>
  </si>
  <si>
    <t>199292</t>
  </si>
  <si>
    <t>Канал кабельный 40х40</t>
  </si>
  <si>
    <t>199746</t>
  </si>
  <si>
    <t>Тройник 325х10-114х10 ст.20</t>
  </si>
  <si>
    <t>201542</t>
  </si>
  <si>
    <t>Отвод стальной 273х10 ст.09г2с R-5Ду 45</t>
  </si>
  <si>
    <t>203715</t>
  </si>
  <si>
    <t>Кабель электропитания APC C13-C14 2.5м</t>
  </si>
  <si>
    <t>204594</t>
  </si>
  <si>
    <t>Кран  ЗАРД.020.016.21-03.Р 20х16</t>
  </si>
  <si>
    <t>204678</t>
  </si>
  <si>
    <t>Переход 426х10-377х10 ст.09Г2С</t>
  </si>
  <si>
    <t>205553</t>
  </si>
  <si>
    <t>Кабель 3х2х24 AWG 9503(150м)</t>
  </si>
  <si>
    <t>206214</t>
  </si>
  <si>
    <t>Вентиль 15с65нж 80х16</t>
  </si>
  <si>
    <t>Ингибитор солеотложенияокс-03" марки</t>
  </si>
  <si>
    <t>Т</t>
  </si>
  <si>
    <t>скл№8 крытый склад, №18 Ачимовское м/р</t>
  </si>
  <si>
    <t>207183</t>
  </si>
  <si>
    <t>Лоток угловой КГГ 75х65-90цУТ1,5</t>
  </si>
  <si>
    <t>207189</t>
  </si>
  <si>
    <t>Лоток КПГ 75х65-90цУТ1,5</t>
  </si>
  <si>
    <t>207191</t>
  </si>
  <si>
    <t>Лоток КСГ 75х65-90цУТ1,5</t>
  </si>
  <si>
    <t>207193</t>
  </si>
  <si>
    <t>Лоток крестообразный КМГ 100х94х65цУТ1,5</t>
  </si>
  <si>
    <t>207195</t>
  </si>
  <si>
    <t>Лоток тройниковый ОТГ 75х65цУТ1,5</t>
  </si>
  <si>
    <t>207198</t>
  </si>
  <si>
    <t>Крышка прямого лотка КЛ 75х65цУТ1,5</t>
  </si>
  <si>
    <t>207199</t>
  </si>
  <si>
    <t>Крышка прямого лотка КЛ 100х94цУТ1,5</t>
  </si>
  <si>
    <t>207204</t>
  </si>
  <si>
    <t>Крышка углового лотка КЛУ-75-90цУТ1,5</t>
  </si>
  <si>
    <t>207208</t>
  </si>
  <si>
    <t>Крышка углового лотка КЛУ-100-90</t>
  </si>
  <si>
    <t>207212</t>
  </si>
  <si>
    <t>Крышка крестообразного лотка КЛК 100х94ц</t>
  </si>
  <si>
    <t>207214</t>
  </si>
  <si>
    <t>Крышка лотка КЛС 75-90цУТ1,5</t>
  </si>
  <si>
    <t>207215</t>
  </si>
  <si>
    <t>Крышка лотка КЛС 100х94-90цУТ1,5</t>
  </si>
  <si>
    <t>207216</t>
  </si>
  <si>
    <t>Крышка лотка КЛП 100х94-90ц УТ1,5</t>
  </si>
  <si>
    <t>207217</t>
  </si>
  <si>
    <t>Крышка лотка КЛП 75х65-90ц УТ1,5</t>
  </si>
  <si>
    <t>207218</t>
  </si>
  <si>
    <t>Крышка лотка КЛП 75-90ц УТ1,5</t>
  </si>
  <si>
    <t>207220</t>
  </si>
  <si>
    <t>Крышка тройникового лотка КЛТ 100х94цУТ1</t>
  </si>
  <si>
    <t>207228</t>
  </si>
  <si>
    <t>Разделитель лотковый РЛ 2000х65 УХЛ</t>
  </si>
  <si>
    <t>208677</t>
  </si>
  <si>
    <t>Кабель силовой ВВГнг 5х35</t>
  </si>
  <si>
    <t>211248</t>
  </si>
  <si>
    <t>Задвижка 31лс545нж 150х250 кл.А исп.ХЛ</t>
  </si>
  <si>
    <t>211252</t>
  </si>
  <si>
    <t>Отвод стальной 530х11 ст.09ГСФ 30 R-5Ду</t>
  </si>
  <si>
    <t>211254</t>
  </si>
  <si>
    <t>Отвод стальной 530х11 ст.09ГСФ 60 R-5Ду</t>
  </si>
  <si>
    <t>212480</t>
  </si>
  <si>
    <t>Прижим НЛ-ПРУТ 1,5</t>
  </si>
  <si>
    <t>212505</t>
  </si>
  <si>
    <t>Задвижка 30с18нж 200х63 кл.А исп. ХЛ</t>
  </si>
  <si>
    <t>212814</t>
  </si>
  <si>
    <t>Тройник 530х8-219х6 ст.09Г2С</t>
  </si>
  <si>
    <t>213468</t>
  </si>
  <si>
    <t>Задвижка 30с918нж 400х63 кл.А исп.ХЛ</t>
  </si>
  <si>
    <t>213527</t>
  </si>
  <si>
    <t>Оправа техническая прямая ОТП 285/63</t>
  </si>
  <si>
    <t>213664</t>
  </si>
  <si>
    <t>Труба бесшовная 45х3 ст.В10Г2</t>
  </si>
  <si>
    <t>Талон на выдачу "дизтоплива" 100л</t>
  </si>
  <si>
    <t>склад материалов, крытый склад</t>
  </si>
  <si>
    <t>215049</t>
  </si>
  <si>
    <t>Уголок перфорированный УП 35х35</t>
  </si>
  <si>
    <t>215137</t>
  </si>
  <si>
    <t>Скоба монтажн. однолапковая СО-14 H-12мм</t>
  </si>
  <si>
    <t>217933</t>
  </si>
  <si>
    <t>Вентиль 15с65п 100х16</t>
  </si>
  <si>
    <t>219410</t>
  </si>
  <si>
    <t>Источник питания Модуль ЕS-18Е12Р1</t>
  </si>
  <si>
    <t>220107</t>
  </si>
  <si>
    <t>Термометр ТБ-2Р(0-100)-1-80-10-М20</t>
  </si>
  <si>
    <t>220601</t>
  </si>
  <si>
    <t>Гильза защитная 200.006.00-00-15</t>
  </si>
  <si>
    <t>220653</t>
  </si>
  <si>
    <t>Задвижка 30с976нж 500х64</t>
  </si>
  <si>
    <t>220677</t>
  </si>
  <si>
    <t>Выключатель ВА 21-29-14 20А отс 12-11п</t>
  </si>
  <si>
    <t>221618</t>
  </si>
  <si>
    <t>Задвижка 30с15нж 100х40 кл.А исп.Хл</t>
  </si>
  <si>
    <t>221794</t>
  </si>
  <si>
    <t>Регулятор напряжения РНМ-1-220-5-RS</t>
  </si>
  <si>
    <t>221795</t>
  </si>
  <si>
    <t>Маслоуказатель стрелочный МС-2-280ХЛ1</t>
  </si>
  <si>
    <t>221796</t>
  </si>
  <si>
    <t>Указатель положения УП-30УХЛ4 15дел22гр</t>
  </si>
  <si>
    <t>222186</t>
  </si>
  <si>
    <t>Задвижка КЗК 31лс45нж 50х250</t>
  </si>
  <si>
    <t>222187</t>
  </si>
  <si>
    <t>Задвижка КЗК 31лс545нж 200х250</t>
  </si>
  <si>
    <t>222188</t>
  </si>
  <si>
    <t>Задвижка КЗК 31лс545нж 250х250</t>
  </si>
  <si>
    <t>222489</t>
  </si>
  <si>
    <t>Выключатель ВА 51-25 340010 380В 4А</t>
  </si>
  <si>
    <t>222527</t>
  </si>
  <si>
    <t>Предохранитель огневой ОП-80УХЛ 80х25</t>
  </si>
  <si>
    <t>222732</t>
  </si>
  <si>
    <t>Термометр техн.прямой ТТП №4(0+100С)66</t>
  </si>
  <si>
    <t>223489</t>
  </si>
  <si>
    <t>Лоток тройниковый ОТ 400х65</t>
  </si>
  <si>
    <t>223502</t>
  </si>
  <si>
    <t>Кронштейн настенный VK-300 2kN</t>
  </si>
  <si>
    <t>223503</t>
  </si>
  <si>
    <t>Соединитель НЛ-СП ц</t>
  </si>
  <si>
    <t>223650</t>
  </si>
  <si>
    <t>Кабель контрольный КВПБШВ 19х1,5</t>
  </si>
  <si>
    <t>223698</t>
  </si>
  <si>
    <t>Кабель парной скр.КПСВЭВнг-Ls 1х2х0,75</t>
  </si>
  <si>
    <t>223868</t>
  </si>
  <si>
    <t>Тройник ТШСР 530х10-273х10 ст.09Г2С</t>
  </si>
  <si>
    <t>224273</t>
  </si>
  <si>
    <t>Переход 426х9-159х4,5 ст.09Г2С</t>
  </si>
  <si>
    <t>224967</t>
  </si>
  <si>
    <t>Выключатель ВА61F29-3Z16 УХЛ3  380В</t>
  </si>
  <si>
    <t>225001</t>
  </si>
  <si>
    <t>Термопреобразователь ТСПУ 014.10-Оп-4/20</t>
  </si>
  <si>
    <t>225002</t>
  </si>
  <si>
    <t>Термопреобразователь ТСПУ 9418-3-01-100П</t>
  </si>
  <si>
    <t>225008</t>
  </si>
  <si>
    <t>Термометр ТБ-2Р(0+60)-1-125-10-М20</t>
  </si>
  <si>
    <t>225011</t>
  </si>
  <si>
    <t>Блок сопряжения с датчиком БСД-2</t>
  </si>
  <si>
    <t>225013</t>
  </si>
  <si>
    <t>Пост сигнализации ПСВ-Г-12-ХЛ1</t>
  </si>
  <si>
    <t>225470</t>
  </si>
  <si>
    <t>Лоток угловой КГГ100х48-90ц УТ1,5</t>
  </si>
  <si>
    <t>225471</t>
  </si>
  <si>
    <t>Лоток КПГ100х48-90цУТ1,5</t>
  </si>
  <si>
    <t>225473</t>
  </si>
  <si>
    <t>Крышка крестообразного лотка КЛК 100ц УТ</t>
  </si>
  <si>
    <t>225477</t>
  </si>
  <si>
    <t>Скоба К729 У2</t>
  </si>
  <si>
    <t>225499</t>
  </si>
  <si>
    <t>Кабель контрольный КВБбШнг 7х2,5</t>
  </si>
  <si>
    <t>225510</t>
  </si>
  <si>
    <t>Провод медный ПВ3 25мм</t>
  </si>
  <si>
    <t>225595</t>
  </si>
  <si>
    <t>Отвод стальной 273х10 ст.09Г2С R-5Ду 45</t>
  </si>
  <si>
    <t>225615</t>
  </si>
  <si>
    <t>Прижим крепления лотков ЛСЛ ПР</t>
  </si>
  <si>
    <t>226037</t>
  </si>
  <si>
    <t>Клапан регулир.25х16 РУСТ 510-1-УХЛ(1)</t>
  </si>
  <si>
    <t>226059</t>
  </si>
  <si>
    <t>Кран шаровый ФБ39.020.080 80х16</t>
  </si>
  <si>
    <t>226096</t>
  </si>
  <si>
    <t>Тройник 219х20-57х6 ст.09г2с</t>
  </si>
  <si>
    <t>226097</t>
  </si>
  <si>
    <t>Тройник 114х12-57х6 ст.09г2с</t>
  </si>
  <si>
    <t>226196</t>
  </si>
  <si>
    <t>Отвод стальной 530х8 ст.09г2с 30</t>
  </si>
  <si>
    <t>226197</t>
  </si>
  <si>
    <t>Отвод стальной 530х8 ст.09г2с 37</t>
  </si>
  <si>
    <t>226202</t>
  </si>
  <si>
    <t>Отвод стальной 219х6 ст.09г2с R-3Ду 37</t>
  </si>
  <si>
    <t>226567</t>
  </si>
  <si>
    <t>Отвод стальной 377х9 ст.09г2с 90</t>
  </si>
  <si>
    <t>226568</t>
  </si>
  <si>
    <t>Переход 273х10-108х6 ст.09г2с</t>
  </si>
  <si>
    <t>226571</t>
  </si>
  <si>
    <t>Тройник 219х10-114х6 ст.09г2с</t>
  </si>
  <si>
    <t>227924</t>
  </si>
  <si>
    <t>Опора шинная ШОП-110-1-2 УХЛ1</t>
  </si>
  <si>
    <t>228632</t>
  </si>
  <si>
    <t>Кабель контрольный КВБбШвнг 10х2,5</t>
  </si>
  <si>
    <t>228688</t>
  </si>
  <si>
    <t>Термометр ТБ-2Р(0+60)-1-80-10-М20</t>
  </si>
  <si>
    <t>229471</t>
  </si>
  <si>
    <t>Отвод стальной 530х8 ст.09ГСФ 9 R-5Ду</t>
  </si>
  <si>
    <t>229472</t>
  </si>
  <si>
    <t>Отвод стальной 530х8 ст.09ГСФ 12 R-5Ду</t>
  </si>
  <si>
    <t>229473</t>
  </si>
  <si>
    <t>Отвод стальной 530х8 ст.09ГСФ 18 R-5Ду</t>
  </si>
  <si>
    <t>229474</t>
  </si>
  <si>
    <t>Отвод стальной 530х8 ст.09ГСФ 30 R-5Ду</t>
  </si>
  <si>
    <t>229475</t>
  </si>
  <si>
    <t>Отвод стальной 530х8 ст.09ГСФ 60 R-5Ду</t>
  </si>
  <si>
    <t>229477</t>
  </si>
  <si>
    <t>Отвод стальной 530х8 ст.09ГСФ 90 R-5Ду</t>
  </si>
  <si>
    <t>229478</t>
  </si>
  <si>
    <t>Отвод стальной 530х8 ст.09ГСФ 18 R-1,5Ду</t>
  </si>
  <si>
    <t>229479</t>
  </si>
  <si>
    <t>Отвод стальной 530х8 ст.09ГСФ 30 R-1,5Ду</t>
  </si>
  <si>
    <t>229700</t>
  </si>
  <si>
    <t>Пост сигнализации ПАСВ1-15-1Ж1К</t>
  </si>
  <si>
    <t>230060</t>
  </si>
  <si>
    <t>Труба бесшовная 426х10 ст.20В</t>
  </si>
  <si>
    <t>230548</t>
  </si>
  <si>
    <t>Светильник ВЭЛ51-П-2х36/1Р65</t>
  </si>
  <si>
    <t>230554</t>
  </si>
  <si>
    <t>Выключатель ВА 57-31-341110-20 УХЛ3 220В</t>
  </si>
  <si>
    <t>230556</t>
  </si>
  <si>
    <t>Выключатель ВА 57-35-341110-20УХЛ3 380В</t>
  </si>
  <si>
    <t>230558</t>
  </si>
  <si>
    <t>Щит распределительн.ЩРО 8505-2409-Н-УХЛ3</t>
  </si>
  <si>
    <t>230969</t>
  </si>
  <si>
    <t>Лампа "EcoIa" 5U R7SV30ECL 30Вт</t>
  </si>
  <si>
    <t>230992</t>
  </si>
  <si>
    <t>Выключатель ВА 61F29 IZ2,0  Iр 2,0А 220В</t>
  </si>
  <si>
    <t>230993</t>
  </si>
  <si>
    <t>Выключатель АП 50Б-3МТ 380В Jном 50А</t>
  </si>
  <si>
    <t>231444</t>
  </si>
  <si>
    <t>Клапан электромагнитный СЕНС 80х25</t>
  </si>
  <si>
    <t>231574</t>
  </si>
  <si>
    <t>Кабель силовой ВВГзнг 4х4</t>
  </si>
  <si>
    <t>232011</t>
  </si>
  <si>
    <t>Выключатель ВА 04-36-341830-20УХЛ3</t>
  </si>
  <si>
    <t>232916</t>
  </si>
  <si>
    <t>Выключатель ВА 57-31-340010-20 УХЛ3 3ф</t>
  </si>
  <si>
    <t>233037</t>
  </si>
  <si>
    <t>Тройник ТШСР 820х10-530х8 ст.09ГСФ</t>
  </si>
  <si>
    <t>233094</t>
  </si>
  <si>
    <t>Блок аварийного питания БС-5КМ58-44-3</t>
  </si>
  <si>
    <t>233449</t>
  </si>
  <si>
    <t>Лампа люминесцентная КЛЛ 11/840 Е27</t>
  </si>
  <si>
    <t>233501</t>
  </si>
  <si>
    <t>Пост управления ПВК-21Еxd</t>
  </si>
  <si>
    <t>235100</t>
  </si>
  <si>
    <t>Лоток угловой КГ-М 100х50-90ц УТ2,5</t>
  </si>
  <si>
    <t>235101</t>
  </si>
  <si>
    <t>Лоток угловой КГ-М 50х50-90ц УТ 2,5</t>
  </si>
  <si>
    <t>235102</t>
  </si>
  <si>
    <t>Лоток угловой КГГ-М 150х50-90ц УТ 2,5</t>
  </si>
  <si>
    <t>235103</t>
  </si>
  <si>
    <t>Лоток угловой КГГ-М 50х50-90ц УТ 2,5</t>
  </si>
  <si>
    <t>235104</t>
  </si>
  <si>
    <t>Лоток прямой ЛМ-М 100х50ц УТ 2,5</t>
  </si>
  <si>
    <t>235105</t>
  </si>
  <si>
    <t>Лоток прямой ЛМ-М 50х50ц УТ 2,5</t>
  </si>
  <si>
    <t>235106</t>
  </si>
  <si>
    <t>Лоток прямой ЛМГ-М 150х50ц УТ 2,5</t>
  </si>
  <si>
    <t>235107</t>
  </si>
  <si>
    <t>Лоток прямой ЛМГ-М 50х50ц УТ 2,5</t>
  </si>
  <si>
    <t>235109</t>
  </si>
  <si>
    <t>Лоток тройниковый ОТ-М 50х50ц УТ2,5</t>
  </si>
  <si>
    <t>235110</t>
  </si>
  <si>
    <t>Лоток тройниковый ОТГ-М 150х50ц УТ2,5</t>
  </si>
  <si>
    <t>235270</t>
  </si>
  <si>
    <t>Труба бесшовная 45х3 ст.09Г2С</t>
  </si>
  <si>
    <t>235271</t>
  </si>
  <si>
    <t>Труба бесшовная 18х1,6 ст.09Г2С</t>
  </si>
  <si>
    <t>235588</t>
  </si>
  <si>
    <t>Изолятор штыревой SDI 37</t>
  </si>
  <si>
    <t>235589</t>
  </si>
  <si>
    <t>Изолятор натяжной SDI 90.150</t>
  </si>
  <si>
    <t>235590</t>
  </si>
  <si>
    <t>Вязка стальная CO120</t>
  </si>
  <si>
    <t>235591</t>
  </si>
  <si>
    <t>Зажим поддерживающий SO181.5</t>
  </si>
  <si>
    <t>235592</t>
  </si>
  <si>
    <t>Зажим ответвительный SL39.2</t>
  </si>
  <si>
    <t>235593</t>
  </si>
  <si>
    <t>Зажим анкерный SO236</t>
  </si>
  <si>
    <t>235594</t>
  </si>
  <si>
    <t>Кожух защитный SP15</t>
  </si>
  <si>
    <t>235595</t>
  </si>
  <si>
    <t>Устройство защиты SDI 27</t>
  </si>
  <si>
    <t>235875</t>
  </si>
  <si>
    <t>Задвижка 30лс41нж 300х16 клА испХЛ</t>
  </si>
  <si>
    <t>236009</t>
  </si>
  <si>
    <t>Отвод стальной 530х8 ст.09ГСФ 15 R-5Ду</t>
  </si>
  <si>
    <t>236044</t>
  </si>
  <si>
    <t>Кабель парной скрутки КПСВЭВКГм 1х2х1,5</t>
  </si>
  <si>
    <t>236045</t>
  </si>
  <si>
    <t>Кабель телефонный ТППэп3 10х2х0,5</t>
  </si>
  <si>
    <t>236185</t>
  </si>
  <si>
    <t>Пост кнопочный ПКЕ 722-2УХЛ4</t>
  </si>
  <si>
    <t>236236</t>
  </si>
  <si>
    <t>Затвор обратный 19лс54нж 100х25УХЛ1</t>
  </si>
  <si>
    <t>236306</t>
  </si>
  <si>
    <t>Труба бесшовная 273х10 ст.20А</t>
  </si>
  <si>
    <t>236308</t>
  </si>
  <si>
    <t>Труба бесшовная 325х10 ст.20А</t>
  </si>
  <si>
    <t>236821</t>
  </si>
  <si>
    <t>Пост управления ПВК-12ХЛ с самофиксацией</t>
  </si>
  <si>
    <t>236822</t>
  </si>
  <si>
    <t>Пост управления ПВК-22ХЛ реверсивный</t>
  </si>
  <si>
    <t>236823</t>
  </si>
  <si>
    <t>Пост управления ПВК-32ХЛ реверсивный</t>
  </si>
  <si>
    <t>237106</t>
  </si>
  <si>
    <t>Труба бесшовная 219х8 ст.20А</t>
  </si>
  <si>
    <t>237667</t>
  </si>
  <si>
    <t>Переход стальной 159х8-57х4 ст.20С</t>
  </si>
  <si>
    <t>237719</t>
  </si>
  <si>
    <t>Затвор дисковый DN100 PN0,6 АА04144129АК</t>
  </si>
  <si>
    <t>237820</t>
  </si>
  <si>
    <t>Задвижка 30лс941нж 80х40</t>
  </si>
  <si>
    <t>238100</t>
  </si>
  <si>
    <t>Кабель контр.КГВВнг 3х6</t>
  </si>
  <si>
    <t>238349</t>
  </si>
  <si>
    <t>Труба электросварная 168х8 ст.09Г2C</t>
  </si>
  <si>
    <t>239759</t>
  </si>
  <si>
    <t>Клапан регулирующий "Камфлекс" Ду80</t>
  </si>
  <si>
    <t>240431</t>
  </si>
  <si>
    <t>скл№18 Ачимовское м/р</t>
  </si>
  <si>
    <t>240893</t>
  </si>
  <si>
    <t>Клапан 15лс68нж 25х16 кл.А исп.ХЛ1</t>
  </si>
  <si>
    <t>240958</t>
  </si>
  <si>
    <t>Кран шаровый 11с01пп 50х16</t>
  </si>
  <si>
    <t>241114</t>
  </si>
  <si>
    <t>Кран шаровый 10нж5п 50х16</t>
  </si>
  <si>
    <t>241116</t>
  </si>
  <si>
    <t>Устройство запорное 12нж13бк 20х40</t>
  </si>
  <si>
    <t>241638</t>
  </si>
  <si>
    <t>Клапан запорный С21150-025 ХЛ1 25х16</t>
  </si>
  <si>
    <t>241934</t>
  </si>
  <si>
    <t>Переход Э 159х8-108х6 ст.20С</t>
  </si>
  <si>
    <t>242161</t>
  </si>
  <si>
    <t>Кабель монтажный ГЕРДА-КВнгLS 8х2х1,5</t>
  </si>
  <si>
    <t>242172</t>
  </si>
  <si>
    <t>Кабель монтажный ГЕРДА-КВнгLS 10х2х1,5</t>
  </si>
  <si>
    <t>скл.№18</t>
  </si>
  <si>
    <t>242174</t>
  </si>
  <si>
    <t>Кабель МКЭКШвнгLS 2х2х1,0</t>
  </si>
  <si>
    <t>242728</t>
  </si>
  <si>
    <t>Днище ДШ 720х10-1,6-0,75-К52-ХЛ-09ГСФ</t>
  </si>
  <si>
    <t>Клапан обратный ЦКОДУ 114 ОТТМ</t>
  </si>
  <si>
    <t>244315</t>
  </si>
  <si>
    <t>Утяжелитель УБО 720-15</t>
  </si>
  <si>
    <t>504994</t>
  </si>
  <si>
    <t>Источник питания РИП-24</t>
  </si>
  <si>
    <t>505109</t>
  </si>
  <si>
    <t>Термометр техн.прямой ТТП №4(0+100С)</t>
  </si>
  <si>
    <t>601842</t>
  </si>
  <si>
    <t>Термометр прямой П-2 (-35+50)</t>
  </si>
  <si>
    <t>601843</t>
  </si>
  <si>
    <t>Термометр прямой П-5 (0+160)</t>
  </si>
  <si>
    <t>602577</t>
  </si>
  <si>
    <t>Зажим соединительный ПА 4-1</t>
  </si>
  <si>
    <t>604580</t>
  </si>
  <si>
    <t>Термошкаф ТОВ-В 1000х600х1800</t>
  </si>
  <si>
    <t>604583</t>
  </si>
  <si>
    <t>Термошкаф ТОЭ 1150.000 СТ7 1400х800х600</t>
  </si>
  <si>
    <t>604823</t>
  </si>
  <si>
    <t>Термошкаф ТОЭ 1150.000 СТ4</t>
  </si>
  <si>
    <t>604889</t>
  </si>
  <si>
    <t>Термошкаф ТО-Э 1000х900х2000</t>
  </si>
  <si>
    <t>605202</t>
  </si>
  <si>
    <t>Термошкаф ТО-Э 1150.00 1500х1500х2000</t>
  </si>
  <si>
    <t>605203</t>
  </si>
  <si>
    <t>Термошкаф ТОЭ 1150.00 800х600х1400</t>
  </si>
  <si>
    <t>605204</t>
  </si>
  <si>
    <t>Термошкаф ТО-Э 11500.00  1000х900х2300</t>
  </si>
  <si>
    <t>605366</t>
  </si>
  <si>
    <t>Термошкаф ТОЭ 1150.000 СТ5 1000х600х2200</t>
  </si>
  <si>
    <t>605425</t>
  </si>
  <si>
    <t>Термошкаф ТОЭ 1150 СТ10 1500х1600х1400</t>
  </si>
  <si>
    <t>605426</t>
  </si>
  <si>
    <t>Термошкаф ТОЭ 1150 СТ11 1200х1000х1800</t>
  </si>
  <si>
    <t>605491</t>
  </si>
  <si>
    <t>Термошкаф ТО-Э 1150.000 1000х900х2000</t>
  </si>
  <si>
    <t>605516</t>
  </si>
  <si>
    <t>Щит НКУ с АВР 1ШЩ на 2 ввода</t>
  </si>
  <si>
    <t>606297</t>
  </si>
  <si>
    <t>Шкаф управления с вводным автом. 1р-80А</t>
  </si>
  <si>
    <t>606432</t>
  </si>
  <si>
    <t>Щиток навесной ЩРН-П-4-4У3</t>
  </si>
  <si>
    <t>606606</t>
  </si>
  <si>
    <t>Газоотделитель ГУ-150-1.6А.600</t>
  </si>
  <si>
    <t>606909</t>
  </si>
  <si>
    <t>Нефтеуловитель ОС-3</t>
  </si>
  <si>
    <t>702906</t>
  </si>
  <si>
    <t>Устройство защиты и сигнализации</t>
  </si>
  <si>
    <t>709833</t>
  </si>
  <si>
    <t>Маршрутизатор "Пирамида" ИКМ-8</t>
  </si>
  <si>
    <t>709834</t>
  </si>
  <si>
    <t>Контроллер СИКОН С1</t>
  </si>
  <si>
    <t>709835</t>
  </si>
  <si>
    <t>709838</t>
  </si>
  <si>
    <t>Модем ZyXEL U-336S</t>
  </si>
  <si>
    <t>709839</t>
  </si>
  <si>
    <t>Радиомодем Integra TR с антенной</t>
  </si>
  <si>
    <t>710987</t>
  </si>
  <si>
    <t>Сигнализатор уровня ультразвуковой СУР-3</t>
  </si>
  <si>
    <t>713654</t>
  </si>
  <si>
    <t>Кондиционер ККП-С1</t>
  </si>
  <si>
    <t>714799</t>
  </si>
  <si>
    <t>Прибор "Сигнал-20П " исполнение 01</t>
  </si>
  <si>
    <t>715035</t>
  </si>
  <si>
    <t>Шкаф ВШУ-2 2100х600х600 Щит АСПН с полк</t>
  </si>
  <si>
    <t>715036</t>
  </si>
  <si>
    <t>Шкаф ВШУ-2 2100х800х600 Щит АСПГ с полк</t>
  </si>
  <si>
    <t>715037</t>
  </si>
  <si>
    <t>Щит пожаротушения СУ №1 363.05</t>
  </si>
  <si>
    <t>715038</t>
  </si>
  <si>
    <t>Щит пожаротушения СУ №2 363.05</t>
  </si>
  <si>
    <t>715136</t>
  </si>
  <si>
    <t>Шкаф управления 600х500х300 401-БКНС-4</t>
  </si>
  <si>
    <t>715398</t>
  </si>
  <si>
    <t>Термошкаф ТО-Э 1150.00</t>
  </si>
  <si>
    <t>715675</t>
  </si>
  <si>
    <t>Термошкаф ТО-Э1150-07 1000х900х2000</t>
  </si>
  <si>
    <t>715685</t>
  </si>
  <si>
    <t>Переключатель маг.ПМП-152-М27-W30НР</t>
  </si>
  <si>
    <t>715849</t>
  </si>
  <si>
    <t>Система периметральной охраны МикрАлерт</t>
  </si>
  <si>
    <t>716313</t>
  </si>
  <si>
    <t>Переключатель маг.ПМП-062СЕНС421411.001</t>
  </si>
  <si>
    <t>716315</t>
  </si>
  <si>
    <t>717239</t>
  </si>
  <si>
    <t>Сигнализатор уровня СЕНС 424411.004-А109</t>
  </si>
  <si>
    <t>717296</t>
  </si>
  <si>
    <t>Кондиционер ККП-Б-С1</t>
  </si>
  <si>
    <t>717723</t>
  </si>
  <si>
    <t>Переключатель маг.ПМП-052-М27-W5НР-НЗ000</t>
  </si>
  <si>
    <t>717759</t>
  </si>
  <si>
    <t>Измеритель потенциалов цифровой ИП-01</t>
  </si>
  <si>
    <t>717894</t>
  </si>
  <si>
    <t>Измеритель коммутац.пункт КИП2-6-1,3УХЛ1</t>
  </si>
  <si>
    <t>717905</t>
  </si>
  <si>
    <t>Переключатель маг.ПМП-052-Н2750-В2250</t>
  </si>
  <si>
    <t>717906</t>
  </si>
  <si>
    <t>Переключатель маг.ПМП-052-М27-W5НР-Н2750</t>
  </si>
  <si>
    <t>718443</t>
  </si>
  <si>
    <t>Сигнализатор уровня СУР-5</t>
  </si>
  <si>
    <t>Исполнитель: Храмкова Л.В.</t>
  </si>
  <si>
    <t>Телефон: 45-711</t>
  </si>
  <si>
    <t>Кабель силовой АВВГ 4х4</t>
  </si>
  <si>
    <t>Трансформатор тока ЗНОМ-35-65-72У1</t>
  </si>
  <si>
    <t>Швеллер стальной 18</t>
  </si>
  <si>
    <t>Ремень 17х11х1120</t>
  </si>
  <si>
    <t>Свая С35-1-10нр ж/б электротехническая</t>
  </si>
  <si>
    <t>Труба стекл.10SPH400 L=9м.п.давлен 25атм</t>
  </si>
  <si>
    <t>МП</t>
  </si>
  <si>
    <t>Звено Рт-10,0</t>
  </si>
  <si>
    <t>Звено Рт-12,5</t>
  </si>
  <si>
    <t>Звено Рт-4,0</t>
  </si>
  <si>
    <t>Звено Рт-6,3</t>
  </si>
  <si>
    <t>Крюк чалочный Кч.г/п 2,0т</t>
  </si>
  <si>
    <t>Крюк чалочный Кч.г/п 2,5т</t>
  </si>
  <si>
    <t>Крюк чалочный Кч.г/п 4,0т ст.09Г2С</t>
  </si>
  <si>
    <t>Асбест хризотиловый А-6К-30</t>
  </si>
  <si>
    <t>Клапан приемный КП-80</t>
  </si>
  <si>
    <t>Мертель шамотный МШ-28</t>
  </si>
  <si>
    <t>Труба электросварная 114х4,5 ст.20</t>
  </si>
  <si>
    <t>Шуруп ТN 35 для ГКЛ</t>
  </si>
  <si>
    <t>Термометр технич.ТПП-4 0-100гр 163</t>
  </si>
  <si>
    <t>Труба электросварная 57х3,5 ст.10</t>
  </si>
  <si>
    <t>Обвязка колонная ОКО 21-245х146 БТС</t>
  </si>
  <si>
    <t>Набор для уплотнения прохода ч/з теплоиз</t>
  </si>
  <si>
    <t>Набор соединительный С25-100</t>
  </si>
  <si>
    <t>Термометр техн.прямой ТТП №6(0+200С)</t>
  </si>
  <si>
    <t>Кабель коаксиальный 3,15/13,0</t>
  </si>
  <si>
    <t>Жидкость охлаждающая "Тосол Э-65"</t>
  </si>
  <si>
    <t>Уплотнение 27,5х7,5</t>
  </si>
  <si>
    <t>Узел присоединения рукава ДУ-25</t>
  </si>
  <si>
    <t>Аккумулятор 105D 31L</t>
  </si>
  <si>
    <t>Лампа для солярия Ergoline 160W 180 см</t>
  </si>
  <si>
    <t>Термометр техн.прямой ТТП №2(-35+50)163</t>
  </si>
  <si>
    <t>Труба бесшовная 325х8 ст.09Г2С</t>
  </si>
  <si>
    <t>Блок питания "Волна 3/20"</t>
  </si>
  <si>
    <t>Розетка телефонная RG-12</t>
  </si>
  <si>
    <t>Головка муфтовая ГМВ-125</t>
  </si>
  <si>
    <t>Кабель СО 165</t>
  </si>
  <si>
    <t>Кронштейн опорный SB-101</t>
  </si>
  <si>
    <t>Задвижка 30с41нж кл.А исп.ХЛ 100х16</t>
  </si>
  <si>
    <t>Головка муфтовая ГМВ-100</t>
  </si>
  <si>
    <t>Головка-заглушка ГЗ-100</t>
  </si>
  <si>
    <t>Термометр ТБ-2(0+200)-1,5-160-10-М20</t>
  </si>
  <si>
    <t>Транковая плата SmarTrunk Ф-030К</t>
  </si>
  <si>
    <t>Светильник ЛВО 4х18 IP20 УХЛ4</t>
  </si>
  <si>
    <t>Клапан обратный с ловушкой 114 мм</t>
  </si>
  <si>
    <t>Патрубок-ниппель переходной колонный</t>
  </si>
  <si>
    <t>Разъем высокочастотный СР-75-166ФВ</t>
  </si>
  <si>
    <t>Муфта на ВЧ кабель</t>
  </si>
  <si>
    <t>Байпас ручной ВР\1</t>
  </si>
  <si>
    <t>Устройство КРУН К-112-1.01(1.29)-6УХЛ1л.</t>
  </si>
  <si>
    <t>Устройство КРУН К-112-2.30-6УХЛ1секц.</t>
  </si>
  <si>
    <t>Труба бурильная ЛБТ 147х13 б/у</t>
  </si>
  <si>
    <t>Термометр техн.угловой ТТУ-4-1-240-141</t>
  </si>
  <si>
    <t>Оповещатель пожарный Экран-С "Пожар"</t>
  </si>
  <si>
    <t>Блок диодно-резисторн.БДРМ 25-2-11УХЛ1</t>
  </si>
  <si>
    <t>Блок питания БНН-22Ф</t>
  </si>
  <si>
    <t>Термометр ТБ-2Р(0-120)-1-80-10-М20</t>
  </si>
  <si>
    <t>Рукав пожарный "Гетекс" (20м;ГР;РС) 66</t>
  </si>
  <si>
    <t>Кольцо уплотнительное 012-016-25</t>
  </si>
  <si>
    <t>Кольцо уплотнительное 30-35-3</t>
  </si>
  <si>
    <t>Уплотнение на ТМПН 11х26х11</t>
  </si>
  <si>
    <t>Уплотнение на ТМПН 41х65х6</t>
  </si>
  <si>
    <t>Уплотнение на ТМПН 8х22х4</t>
  </si>
  <si>
    <t>Термометр ТБ-2(0-120)-1-200-10-М20</t>
  </si>
  <si>
    <t>Термометр ТКП-100ЭК-М1(-50+50)-1,5-2,5</t>
  </si>
  <si>
    <t>Кислота соляная техническая 36% Б 1сорт</t>
  </si>
  <si>
    <t>КГ</t>
  </si>
  <si>
    <t>Композиция многофункциональная Аксис-Г</t>
  </si>
  <si>
    <t>Термометр ТТУ-4-1-260-441 0+100 С</t>
  </si>
  <si>
    <t>Клапан регул."Самсон" 20х40 G-378кг/ч</t>
  </si>
  <si>
    <t>Преобразователь Ш932.2-50М-0+100-420-А</t>
  </si>
  <si>
    <t>Отвод стальной 159х6 ст.12Х18Н10Т 90</t>
  </si>
  <si>
    <t>Отвод стальной 219х12 ст.12Х18Н10Т 90</t>
  </si>
  <si>
    <t>Переход 108х6-57х4 ст.12Х18Н10Т</t>
  </si>
  <si>
    <t>Переход 108х6-89х6 ст.12Х18Н10Т</t>
  </si>
  <si>
    <t>Переход 159х8-108х6 ст.12Х18Н10Т</t>
  </si>
  <si>
    <t>Оповещатель пожарный световой БЛИК-С-24</t>
  </si>
  <si>
    <t>Оповещатель пожарный световой БЛИК-3С-24</t>
  </si>
  <si>
    <t>Втулка алюмин. для обжима стропов-12</t>
  </si>
  <si>
    <t>Втулка алюмин. для обжима стропов-14</t>
  </si>
  <si>
    <t>Втулка алюмин. для обжима стропов-16</t>
  </si>
  <si>
    <t>Втулка алюмин. для обжима стропов-18</t>
  </si>
  <si>
    <t>Втулка алюмин. для обжима стропов-20</t>
  </si>
  <si>
    <t>Втулка алюмин. для обжима стропов-22</t>
  </si>
  <si>
    <t>Щит ЩСУ ПД из 6 панелей</t>
  </si>
  <si>
    <t>Щит навесной ЩРН-18-У3</t>
  </si>
  <si>
    <t>Щит навесной ЩРН-6-У3</t>
  </si>
  <si>
    <t>Кабель силовой ААБЛ 3х185+1х95</t>
  </si>
  <si>
    <t>Кабель силовой АВВБГ 3х10+1х4</t>
  </si>
  <si>
    <t>Лампа люминисцентная 18Вт КЛ-18</t>
  </si>
  <si>
    <t>Лампа люминисцентная 8Вт ЛБ-8</t>
  </si>
  <si>
    <t>Лампа кольцевая 32Вт TLE32/33</t>
  </si>
  <si>
    <t>Термометр ТБ-2(0-100)-1,5-200-10-М20</t>
  </si>
  <si>
    <t>Грозозащита Bester Thunder Defence 24</t>
  </si>
  <si>
    <t>Антенна Bester Parabolic</t>
  </si>
  <si>
    <t>Задвижка 30лс41нж 200х16</t>
  </si>
  <si>
    <t>Блок диодно-резис.БДРМ-25-2-22-К-УХЛ1</t>
  </si>
  <si>
    <t>Лампа ДНаТ 250Вт Retfux E40</t>
  </si>
  <si>
    <t>Подушка опоры двигателя ВАЗ-2101</t>
  </si>
  <si>
    <t>Предохранитель огневой ПОК-100У</t>
  </si>
  <si>
    <t>Предохранитель огневой ОП-300УХЛ</t>
  </si>
  <si>
    <t>Компенсатор тканевый Ду400</t>
  </si>
  <si>
    <t>Спираль АСКЛ</t>
  </si>
  <si>
    <t>Термометр ТБП160/300-З(0+60)-1,5-М20</t>
  </si>
  <si>
    <t>Сетка сварная оцинкован.ССЦП 250х50х2,8</t>
  </si>
  <si>
    <t>М2</t>
  </si>
  <si>
    <t>Костюм защ.ОПЗ мех.воздМВОпроп.ут.проклМ</t>
  </si>
  <si>
    <t>Костюм защ.от ОПЗ мех.возд.МВОпроп.летнМ</t>
  </si>
  <si>
    <t>Костюм ИТРзащ.отОПЗмех.воз.МВОпроп.летнМ</t>
  </si>
  <si>
    <t>Балка стальная 35 К2 ст.09Г2С</t>
  </si>
  <si>
    <t>Отвод стальной 57х4,5 ст.12Х18Н10Т 90</t>
  </si>
  <si>
    <t>Труба бесшовная 18х2 ст.12Х18Н10Т</t>
  </si>
  <si>
    <t>Преобразователь перемещений</t>
  </si>
  <si>
    <t>Фильтр СДЖ-80-1,6-1-2И</t>
  </si>
  <si>
    <t>Раструб с выкидной трубкой к ОУ5</t>
  </si>
  <si>
    <t>Шланг с раструбом ЕН-40 для ОП</t>
  </si>
  <si>
    <t>Манометр для ОП 3-10 М10х1</t>
  </si>
  <si>
    <t>Манометр для ОП 3-10 М8х1</t>
  </si>
  <si>
    <t>Лампа люминесцентная ЛБ58</t>
  </si>
  <si>
    <t>Обвязка ОКО 21-245х146БТС-500 с ЗИП</t>
  </si>
  <si>
    <t>Переход 57х5-25х3 ст.12Х18Н10Т</t>
  </si>
  <si>
    <t>Труба электросварная оцинк. 57х3,5 ст.20</t>
  </si>
  <si>
    <t>Кирпич КОРПО 1НФ/100/2,0/25</t>
  </si>
  <si>
    <t>Отвод стальной 57х3,5 ст.08Х18Н10Т 90</t>
  </si>
  <si>
    <t>Кабель бронированый СБГ-6кВ 3х240</t>
  </si>
  <si>
    <t>Балка стальная 35 К1 ст.3</t>
  </si>
  <si>
    <t>Коробка соединит. РТВ401-1П/0 2ExeIIT5</t>
  </si>
  <si>
    <t>Хомут кабельный 25323  L=0.2м</t>
  </si>
  <si>
    <t>Опора фиксир.HARD-SPACER-SS-25MM 25M</t>
  </si>
  <si>
    <t>Проволока стальная RMI-TW</t>
  </si>
  <si>
    <t>Ремешок кабельный KR-1</t>
  </si>
  <si>
    <t>Кронштейн анкерный СА-2000</t>
  </si>
  <si>
    <t>Бандаж дистанционный BIC-50.90</t>
  </si>
  <si>
    <t>Фланец воротниковый ст12Х18Н10т 1-50х40</t>
  </si>
  <si>
    <t>Масло МС-8П</t>
  </si>
  <si>
    <t>Ремень клиновой В-2240</t>
  </si>
  <si>
    <t>Термометр технический угловой</t>
  </si>
  <si>
    <t>Источник питания резервный БРП</t>
  </si>
  <si>
    <t>Термометр технический угловой ТТУ N4</t>
  </si>
  <si>
    <t>Уплотнение резиновое 0,30х0,50х0,7</t>
  </si>
  <si>
    <t>Термометр техн.угловой У-2 (-35+50)</t>
  </si>
  <si>
    <t>Распредустройство открытое ОРУ-35кВ</t>
  </si>
  <si>
    <t>Термометр техн.угловой У-6 (0+200)</t>
  </si>
  <si>
    <t>Резервуар вертикальный РВС 10000м3</t>
  </si>
  <si>
    <t>Шкаф АК силовой обогреваемый</t>
  </si>
  <si>
    <t>Шкаф управления IР43 2/0В (96мод)</t>
  </si>
  <si>
    <t>Шкаф управления IР43 3/0В (144мод)</t>
  </si>
  <si>
    <t>Аппаратура ВЧ релейной защиты ПВЗУ-Е</t>
  </si>
  <si>
    <t>Аппаратура ВЧ связи АКСТ-1</t>
  </si>
  <si>
    <t>Аппаратура ВЧ связи АКСТ-2</t>
  </si>
  <si>
    <t>Шкаф учета ШУЭ-Т-100У1 ток 100А</t>
  </si>
  <si>
    <t>Труба НКТ 101,6х6,65</t>
  </si>
  <si>
    <t>Грозоразрядник IS-50NX-C2</t>
  </si>
  <si>
    <t>Аппарат абонентский RDZ-UP-3VM</t>
  </si>
  <si>
    <t>Аппарат телефон.TESLA 4FP 153 27</t>
  </si>
  <si>
    <t>Устройство периметровой охраны УПО-02Ф.4</t>
  </si>
  <si>
    <t>Шкаф ВШО 2/600х500х1000-ВНУ-200-УВТР-10</t>
  </si>
  <si>
    <t>Шкаф управления 2100х800х600 386</t>
  </si>
  <si>
    <t>Шкаф ВШУ-2 2100х600х600 203-06-ОБП</t>
  </si>
  <si>
    <t>Термошкаф ТО 3.909.013-03 800х700х1400</t>
  </si>
  <si>
    <t>Радиоблок внешний под антенну WL1000</t>
  </si>
  <si>
    <t>Радиоблок внутренний 2Е1+Ethernet WL1000</t>
  </si>
  <si>
    <t>Шкаф ВШН-2 600х500х500/01-345-07-СО25</t>
  </si>
  <si>
    <t>Комплект для ЛНЭК КЛН-1-146х102</t>
  </si>
  <si>
    <t>Наименование МПЗ</t>
  </si>
  <si>
    <t>Начальник ДМТО</t>
  </si>
  <si>
    <t>Руководитель группы реализации НВЛ,НЛ</t>
  </si>
  <si>
    <t>Л.М. Зотова</t>
  </si>
  <si>
    <t>Л.В. Храмкова</t>
  </si>
  <si>
    <t>по сосотоянию на 01.08.15г.</t>
  </si>
  <si>
    <t>Перечень НВЛ к реализации  ПДО 581/ТК/2015</t>
  </si>
  <si>
    <t>Труба бурильная ТБНП "Л" 88,9х11.4"лев.</t>
  </si>
  <si>
    <t>скл№ 3; №18 Ачимовское м/р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</si>
</sst>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_-* #,##0.000_р_._-;\-* #,##0.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3" fontId="3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/>
    <xf numFmtId="0" fontId="2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2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3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5" fontId="4" fillId="0" borderId="0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165" fontId="4" fillId="0" borderId="4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left" vertical="center" wrapText="1"/>
    </xf>
    <xf numFmtId="43" fontId="4" fillId="0" borderId="1" xfId="1" applyNumberFormat="1" applyFont="1" applyFill="1" applyBorder="1"/>
    <xf numFmtId="43" fontId="4" fillId="0" borderId="4" xfId="1" applyNumberFormat="1" applyFont="1" applyFill="1" applyBorder="1"/>
    <xf numFmtId="43" fontId="4" fillId="0" borderId="0" xfId="1" applyNumberFormat="1" applyFont="1" applyFill="1" applyBorder="1"/>
    <xf numFmtId="43" fontId="5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17"/>
  <sheetViews>
    <sheetView tabSelected="1" topLeftCell="A486" workbookViewId="0">
      <selection activeCell="Q504" sqref="Q504"/>
    </sheetView>
  </sheetViews>
  <sheetFormatPr defaultRowHeight="15.75" x14ac:dyDescent="0.25"/>
  <cols>
    <col min="1" max="1" width="5.5703125" style="1" customWidth="1"/>
    <col min="2" max="2" width="10.140625" style="32" customWidth="1"/>
    <col min="3" max="3" width="18" style="1" hidden="1" customWidth="1"/>
    <col min="4" max="4" width="51.42578125" style="1" customWidth="1"/>
    <col min="5" max="5" width="9.28515625" style="1" customWidth="1"/>
    <col min="6" max="6" width="15" style="32" customWidth="1"/>
    <col min="7" max="7" width="17.28515625" style="1" hidden="1" customWidth="1"/>
    <col min="8" max="8" width="18" style="1" hidden="1" customWidth="1"/>
    <col min="9" max="9" width="17" style="1" hidden="1" customWidth="1"/>
    <col min="10" max="10" width="21.85546875" style="40" customWidth="1"/>
    <col min="11" max="11" width="24.28515625" style="40" customWidth="1"/>
    <col min="12" max="12" width="25.7109375" style="32" customWidth="1"/>
    <col min="13" max="13" width="9.140625" style="21"/>
    <col min="14" max="14" width="19.42578125" style="2" customWidth="1"/>
    <col min="15" max="16384" width="9.140625" style="2"/>
  </cols>
  <sheetData>
    <row r="2" spans="1:13" x14ac:dyDescent="0.25">
      <c r="A2" s="75" t="s">
        <v>794</v>
      </c>
      <c r="B2" s="75"/>
      <c r="C2" s="75"/>
      <c r="D2" s="75"/>
      <c r="E2" s="75"/>
      <c r="F2" s="75"/>
      <c r="G2" s="75"/>
      <c r="H2" s="75"/>
    </row>
    <row r="3" spans="1:13" x14ac:dyDescent="0.25">
      <c r="A3" s="3"/>
      <c r="B3" s="25"/>
      <c r="C3" s="3"/>
      <c r="D3" s="3"/>
      <c r="E3" s="3"/>
      <c r="F3" s="25"/>
      <c r="G3" s="3"/>
      <c r="H3" s="3"/>
      <c r="I3" s="3"/>
      <c r="K3" s="40" t="s">
        <v>793</v>
      </c>
    </row>
    <row r="4" spans="1:13" s="4" customFormat="1" ht="18.75" customHeight="1" x14ac:dyDescent="0.25">
      <c r="A4" s="76" t="s">
        <v>0</v>
      </c>
      <c r="B4" s="70" t="s">
        <v>1</v>
      </c>
      <c r="C4" s="76" t="s">
        <v>2</v>
      </c>
      <c r="D4" s="76" t="s">
        <v>788</v>
      </c>
      <c r="E4" s="76" t="s">
        <v>3</v>
      </c>
      <c r="F4" s="70" t="s">
        <v>4</v>
      </c>
      <c r="G4" s="70" t="s">
        <v>5</v>
      </c>
      <c r="H4" s="70"/>
      <c r="I4" s="70"/>
      <c r="J4" s="72" t="s">
        <v>6</v>
      </c>
      <c r="K4" s="73" t="s">
        <v>11</v>
      </c>
      <c r="L4" s="70" t="s">
        <v>7</v>
      </c>
    </row>
    <row r="5" spans="1:13" s="4" customFormat="1" ht="25.5" customHeight="1" x14ac:dyDescent="0.25">
      <c r="A5" s="76"/>
      <c r="B5" s="70"/>
      <c r="C5" s="76"/>
      <c r="D5" s="76"/>
      <c r="E5" s="76"/>
      <c r="F5" s="70"/>
      <c r="G5" s="5" t="s">
        <v>8</v>
      </c>
      <c r="H5" s="5" t="s">
        <v>9</v>
      </c>
      <c r="I5" s="5" t="s">
        <v>10</v>
      </c>
      <c r="J5" s="72"/>
      <c r="K5" s="74"/>
      <c r="L5" s="70"/>
    </row>
    <row r="6" spans="1:13" s="7" customFormat="1" x14ac:dyDescent="0.25">
      <c r="A6" s="6">
        <v>1</v>
      </c>
      <c r="B6" s="26">
        <v>2</v>
      </c>
      <c r="C6" s="6">
        <v>3</v>
      </c>
      <c r="D6" s="6" t="s">
        <v>12</v>
      </c>
      <c r="E6" s="6">
        <v>4</v>
      </c>
      <c r="F6" s="26">
        <v>5</v>
      </c>
      <c r="G6" s="6">
        <v>6</v>
      </c>
      <c r="H6" s="6" t="s">
        <v>13</v>
      </c>
      <c r="I6" s="6">
        <v>7</v>
      </c>
      <c r="J6" s="65" t="s">
        <v>14</v>
      </c>
      <c r="K6" s="65" t="s">
        <v>15</v>
      </c>
      <c r="L6" s="26" t="s">
        <v>16</v>
      </c>
      <c r="M6" s="22"/>
    </row>
    <row r="7" spans="1:13" s="14" customFormat="1" x14ac:dyDescent="0.25">
      <c r="A7" s="8">
        <v>1</v>
      </c>
      <c r="B7" s="27" t="s">
        <v>17</v>
      </c>
      <c r="C7" s="10"/>
      <c r="D7" s="10" t="s">
        <v>18</v>
      </c>
      <c r="E7" s="10" t="s">
        <v>19</v>
      </c>
      <c r="F7" s="33">
        <v>2</v>
      </c>
      <c r="G7" s="11"/>
      <c r="H7" s="12"/>
      <c r="I7" s="6"/>
      <c r="J7" s="13">
        <v>116.52542372881356</v>
      </c>
      <c r="K7" s="13">
        <f t="shared" ref="K7:K70" si="0">F7*J7</f>
        <v>233.05084745762713</v>
      </c>
      <c r="L7" s="38" t="s">
        <v>20</v>
      </c>
    </row>
    <row r="8" spans="1:13" s="14" customFormat="1" ht="31.5" x14ac:dyDescent="0.25">
      <c r="A8" s="8">
        <v>2</v>
      </c>
      <c r="B8" s="27" t="s">
        <v>21</v>
      </c>
      <c r="C8" s="10"/>
      <c r="D8" s="10" t="s">
        <v>22</v>
      </c>
      <c r="E8" s="10" t="s">
        <v>19</v>
      </c>
      <c r="F8" s="33">
        <v>5</v>
      </c>
      <c r="G8" s="11"/>
      <c r="H8" s="12"/>
      <c r="I8" s="6"/>
      <c r="J8" s="13">
        <v>5180.1101694915251</v>
      </c>
      <c r="K8" s="13">
        <f t="shared" si="0"/>
        <v>25900.550847457627</v>
      </c>
      <c r="L8" s="38" t="s">
        <v>23</v>
      </c>
    </row>
    <row r="9" spans="1:13" s="14" customFormat="1" ht="31.5" x14ac:dyDescent="0.25">
      <c r="A9" s="8">
        <v>3</v>
      </c>
      <c r="B9" s="27" t="s">
        <v>24</v>
      </c>
      <c r="C9" s="10"/>
      <c r="D9" s="10" t="s">
        <v>25</v>
      </c>
      <c r="E9" s="10" t="s">
        <v>19</v>
      </c>
      <c r="F9" s="33">
        <v>40</v>
      </c>
      <c r="G9" s="11"/>
      <c r="H9" s="12"/>
      <c r="I9" s="6"/>
      <c r="J9" s="13">
        <v>54.796610169491522</v>
      </c>
      <c r="K9" s="13">
        <f t="shared" si="0"/>
        <v>2191.8644067796608</v>
      </c>
      <c r="L9" s="38" t="s">
        <v>26</v>
      </c>
    </row>
    <row r="10" spans="1:13" s="14" customFormat="1" x14ac:dyDescent="0.25">
      <c r="A10" s="8">
        <v>4</v>
      </c>
      <c r="B10" s="27" t="s">
        <v>27</v>
      </c>
      <c r="C10" s="10"/>
      <c r="D10" s="10" t="s">
        <v>28</v>
      </c>
      <c r="E10" s="10" t="s">
        <v>19</v>
      </c>
      <c r="F10" s="33">
        <v>17</v>
      </c>
      <c r="G10" s="11"/>
      <c r="H10" s="12"/>
      <c r="I10" s="6"/>
      <c r="J10" s="13">
        <v>7277.8220338983056</v>
      </c>
      <c r="K10" s="13">
        <f t="shared" si="0"/>
        <v>123722.9745762712</v>
      </c>
      <c r="L10" s="38" t="s">
        <v>20</v>
      </c>
    </row>
    <row r="11" spans="1:13" s="14" customFormat="1" x14ac:dyDescent="0.25">
      <c r="A11" s="8">
        <v>5</v>
      </c>
      <c r="B11" s="27" t="s">
        <v>29</v>
      </c>
      <c r="C11" s="10"/>
      <c r="D11" s="10" t="s">
        <v>30</v>
      </c>
      <c r="E11" s="10" t="s">
        <v>19</v>
      </c>
      <c r="F11" s="33">
        <v>18</v>
      </c>
      <c r="G11" s="11"/>
      <c r="H11" s="12"/>
      <c r="I11" s="6"/>
      <c r="J11" s="13">
        <v>1692.2203389830509</v>
      </c>
      <c r="K11" s="13">
        <f t="shared" si="0"/>
        <v>30459.966101694914</v>
      </c>
      <c r="L11" s="38" t="s">
        <v>20</v>
      </c>
    </row>
    <row r="12" spans="1:13" s="14" customFormat="1" ht="31.5" x14ac:dyDescent="0.25">
      <c r="A12" s="8">
        <v>6</v>
      </c>
      <c r="B12" s="27" t="s">
        <v>31</v>
      </c>
      <c r="C12" s="10"/>
      <c r="D12" s="10" t="s">
        <v>32</v>
      </c>
      <c r="E12" s="10" t="s">
        <v>33</v>
      </c>
      <c r="F12" s="33">
        <v>0.06</v>
      </c>
      <c r="G12" s="11"/>
      <c r="H12" s="12"/>
      <c r="I12" s="6"/>
      <c r="J12" s="13">
        <v>78221.059322033907</v>
      </c>
      <c r="K12" s="13">
        <f t="shared" si="0"/>
        <v>4693.2635593220339</v>
      </c>
      <c r="L12" s="38" t="s">
        <v>26</v>
      </c>
    </row>
    <row r="13" spans="1:13" s="14" customFormat="1" ht="31.5" x14ac:dyDescent="0.25">
      <c r="A13" s="8">
        <v>7</v>
      </c>
      <c r="B13" s="27" t="s">
        <v>34</v>
      </c>
      <c r="C13" s="10"/>
      <c r="D13" s="10" t="s">
        <v>35</v>
      </c>
      <c r="E13" s="10" t="s">
        <v>33</v>
      </c>
      <c r="F13" s="33">
        <v>1.034</v>
      </c>
      <c r="G13" s="11"/>
      <c r="H13" s="12"/>
      <c r="I13" s="6"/>
      <c r="J13" s="13">
        <v>16186.067796610172</v>
      </c>
      <c r="K13" s="13">
        <f t="shared" si="0"/>
        <v>16736.394101694917</v>
      </c>
      <c r="L13" s="38" t="s">
        <v>26</v>
      </c>
    </row>
    <row r="14" spans="1:13" s="14" customFormat="1" x14ac:dyDescent="0.25">
      <c r="A14" s="8">
        <v>8</v>
      </c>
      <c r="B14" s="27" t="s">
        <v>36</v>
      </c>
      <c r="C14" s="10"/>
      <c r="D14" s="10" t="s">
        <v>37</v>
      </c>
      <c r="E14" s="10" t="s">
        <v>33</v>
      </c>
      <c r="F14" s="33">
        <v>0.63</v>
      </c>
      <c r="G14" s="11"/>
      <c r="H14" s="12"/>
      <c r="I14" s="6"/>
      <c r="J14" s="13">
        <v>26883.186440677968</v>
      </c>
      <c r="K14" s="13">
        <f t="shared" si="0"/>
        <v>16936.40745762712</v>
      </c>
      <c r="L14" s="38" t="s">
        <v>38</v>
      </c>
    </row>
    <row r="15" spans="1:13" s="14" customFormat="1" ht="31.5" x14ac:dyDescent="0.25">
      <c r="A15" s="8">
        <v>9</v>
      </c>
      <c r="B15" s="27" t="s">
        <v>39</v>
      </c>
      <c r="C15" s="10"/>
      <c r="D15" s="10" t="s">
        <v>40</v>
      </c>
      <c r="E15" s="10" t="s">
        <v>33</v>
      </c>
      <c r="F15" s="33">
        <v>9.8000000000000004E-2</v>
      </c>
      <c r="G15" s="11"/>
      <c r="H15" s="12"/>
      <c r="I15" s="6"/>
      <c r="J15" s="13">
        <v>9293.0593220338978</v>
      </c>
      <c r="K15" s="13">
        <f t="shared" si="0"/>
        <v>910.71981355932201</v>
      </c>
      <c r="L15" s="38" t="s">
        <v>26</v>
      </c>
    </row>
    <row r="16" spans="1:13" s="14" customFormat="1" x14ac:dyDescent="0.25">
      <c r="A16" s="8">
        <v>10</v>
      </c>
      <c r="B16" s="27" t="s">
        <v>41</v>
      </c>
      <c r="C16" s="10"/>
      <c r="D16" s="10" t="s">
        <v>42</v>
      </c>
      <c r="E16" s="10" t="s">
        <v>33</v>
      </c>
      <c r="F16" s="33">
        <v>0.04</v>
      </c>
      <c r="G16" s="11"/>
      <c r="H16" s="12"/>
      <c r="I16" s="6"/>
      <c r="J16" s="13">
        <v>246738.01694915254</v>
      </c>
      <c r="K16" s="13">
        <f t="shared" si="0"/>
        <v>9869.5206779661021</v>
      </c>
      <c r="L16" s="38" t="s">
        <v>43</v>
      </c>
    </row>
    <row r="17" spans="1:12" s="14" customFormat="1" x14ac:dyDescent="0.25">
      <c r="A17" s="8">
        <v>11</v>
      </c>
      <c r="B17" s="27" t="s">
        <v>41</v>
      </c>
      <c r="C17" s="10"/>
      <c r="D17" s="10" t="s">
        <v>42</v>
      </c>
      <c r="E17" s="10" t="s">
        <v>33</v>
      </c>
      <c r="F17" s="33">
        <v>8.0000000000000002E-3</v>
      </c>
      <c r="G17" s="11"/>
      <c r="H17" s="12"/>
      <c r="I17" s="6"/>
      <c r="J17" s="13">
        <v>246738.01694915254</v>
      </c>
      <c r="K17" s="13">
        <f t="shared" si="0"/>
        <v>1973.9041355932204</v>
      </c>
      <c r="L17" s="38" t="s">
        <v>43</v>
      </c>
    </row>
    <row r="18" spans="1:12" s="14" customFormat="1" x14ac:dyDescent="0.25">
      <c r="A18" s="8">
        <v>12</v>
      </c>
      <c r="B18" s="27" t="s">
        <v>44</v>
      </c>
      <c r="C18" s="10"/>
      <c r="D18" s="10" t="s">
        <v>45</v>
      </c>
      <c r="E18" s="10" t="s">
        <v>19</v>
      </c>
      <c r="F18" s="33">
        <v>15</v>
      </c>
      <c r="G18" s="11"/>
      <c r="H18" s="12"/>
      <c r="I18" s="6"/>
      <c r="J18" s="13">
        <v>256.35593220338984</v>
      </c>
      <c r="K18" s="13">
        <f t="shared" si="0"/>
        <v>3845.3389830508477</v>
      </c>
      <c r="L18" s="38" t="s">
        <v>20</v>
      </c>
    </row>
    <row r="19" spans="1:12" s="14" customFormat="1" ht="31.5" x14ac:dyDescent="0.25">
      <c r="A19" s="8">
        <v>13</v>
      </c>
      <c r="B19" s="27" t="s">
        <v>46</v>
      </c>
      <c r="C19" s="10"/>
      <c r="D19" s="10" t="s">
        <v>47</v>
      </c>
      <c r="E19" s="10" t="s">
        <v>19</v>
      </c>
      <c r="F19" s="33">
        <v>11</v>
      </c>
      <c r="G19" s="11"/>
      <c r="H19" s="12"/>
      <c r="I19" s="6"/>
      <c r="J19" s="13">
        <v>3878.7966101694915</v>
      </c>
      <c r="K19" s="13">
        <f t="shared" si="0"/>
        <v>42666.762711864409</v>
      </c>
      <c r="L19" s="38" t="s">
        <v>26</v>
      </c>
    </row>
    <row r="20" spans="1:12" s="14" customFormat="1" ht="31.5" x14ac:dyDescent="0.25">
      <c r="A20" s="8">
        <v>14</v>
      </c>
      <c r="B20" s="27" t="s">
        <v>48</v>
      </c>
      <c r="C20" s="10"/>
      <c r="D20" s="10" t="s">
        <v>49</v>
      </c>
      <c r="E20" s="10" t="s">
        <v>19</v>
      </c>
      <c r="F20" s="33">
        <v>8</v>
      </c>
      <c r="G20" s="11"/>
      <c r="H20" s="12"/>
      <c r="I20" s="6"/>
      <c r="J20" s="13">
        <v>346.02542372881356</v>
      </c>
      <c r="K20" s="13">
        <f t="shared" si="0"/>
        <v>2768.2033898305085</v>
      </c>
      <c r="L20" s="38" t="s">
        <v>26</v>
      </c>
    </row>
    <row r="21" spans="1:12" s="14" customFormat="1" x14ac:dyDescent="0.25">
      <c r="A21" s="8">
        <v>15</v>
      </c>
      <c r="B21" s="27" t="s">
        <v>50</v>
      </c>
      <c r="C21" s="10"/>
      <c r="D21" s="10" t="s">
        <v>51</v>
      </c>
      <c r="E21" s="10" t="s">
        <v>19</v>
      </c>
      <c r="F21" s="33">
        <v>5</v>
      </c>
      <c r="G21" s="11"/>
      <c r="H21" s="12"/>
      <c r="I21" s="6"/>
      <c r="J21" s="13">
        <v>562.58474576271192</v>
      </c>
      <c r="K21" s="13">
        <f t="shared" si="0"/>
        <v>2812.9237288135596</v>
      </c>
      <c r="L21" s="38" t="s">
        <v>20</v>
      </c>
    </row>
    <row r="22" spans="1:12" s="14" customFormat="1" x14ac:dyDescent="0.25">
      <c r="A22" s="8">
        <v>16</v>
      </c>
      <c r="B22" s="27" t="s">
        <v>52</v>
      </c>
      <c r="C22" s="10"/>
      <c r="D22" s="10" t="s">
        <v>53</v>
      </c>
      <c r="E22" s="10" t="s">
        <v>54</v>
      </c>
      <c r="F22" s="34">
        <v>1</v>
      </c>
      <c r="G22" s="11"/>
      <c r="H22" s="12"/>
      <c r="I22" s="6"/>
      <c r="J22" s="13">
        <v>8839.7542372881362</v>
      </c>
      <c r="K22" s="13">
        <f t="shared" si="0"/>
        <v>8839.7542372881362</v>
      </c>
      <c r="L22" s="38" t="s">
        <v>20</v>
      </c>
    </row>
    <row r="23" spans="1:12" s="14" customFormat="1" x14ac:dyDescent="0.25">
      <c r="A23" s="8">
        <v>17</v>
      </c>
      <c r="B23" s="27" t="s">
        <v>55</v>
      </c>
      <c r="C23" s="10"/>
      <c r="D23" s="10" t="s">
        <v>56</v>
      </c>
      <c r="E23" s="10" t="s">
        <v>54</v>
      </c>
      <c r="F23" s="34">
        <v>1</v>
      </c>
      <c r="G23" s="11"/>
      <c r="H23" s="12"/>
      <c r="I23" s="6"/>
      <c r="J23" s="13">
        <v>18911.796610169491</v>
      </c>
      <c r="K23" s="13">
        <f t="shared" si="0"/>
        <v>18911.796610169491</v>
      </c>
      <c r="L23" s="38" t="s">
        <v>20</v>
      </c>
    </row>
    <row r="24" spans="1:12" s="14" customFormat="1" x14ac:dyDescent="0.25">
      <c r="A24" s="8">
        <v>18</v>
      </c>
      <c r="B24" s="27" t="s">
        <v>57</v>
      </c>
      <c r="C24" s="10"/>
      <c r="D24" s="10" t="s">
        <v>58</v>
      </c>
      <c r="E24" s="10" t="s">
        <v>54</v>
      </c>
      <c r="F24" s="34">
        <v>2</v>
      </c>
      <c r="G24" s="11"/>
      <c r="H24" s="12"/>
      <c r="I24" s="6"/>
      <c r="J24" s="13">
        <v>54085.991525423735</v>
      </c>
      <c r="K24" s="13">
        <f t="shared" si="0"/>
        <v>108171.98305084747</v>
      </c>
      <c r="L24" s="38" t="s">
        <v>20</v>
      </c>
    </row>
    <row r="25" spans="1:12" s="14" customFormat="1" ht="47.25" x14ac:dyDescent="0.25">
      <c r="A25" s="8">
        <v>19</v>
      </c>
      <c r="B25" s="27" t="s">
        <v>59</v>
      </c>
      <c r="C25" s="10"/>
      <c r="D25" s="10" t="s">
        <v>60</v>
      </c>
      <c r="E25" s="10" t="s">
        <v>61</v>
      </c>
      <c r="F25" s="33">
        <v>30.2</v>
      </c>
      <c r="G25" s="11"/>
      <c r="H25" s="12"/>
      <c r="I25" s="6"/>
      <c r="J25" s="13">
        <v>29.372881355932201</v>
      </c>
      <c r="K25" s="13">
        <f t="shared" si="0"/>
        <v>887.06101694915242</v>
      </c>
      <c r="L25" s="38" t="s">
        <v>62</v>
      </c>
    </row>
    <row r="26" spans="1:12" s="14" customFormat="1" ht="31.5" x14ac:dyDescent="0.25">
      <c r="A26" s="8">
        <v>20</v>
      </c>
      <c r="B26" s="27" t="s">
        <v>63</v>
      </c>
      <c r="C26" s="10"/>
      <c r="D26" s="10" t="s">
        <v>64</v>
      </c>
      <c r="E26" s="10" t="s">
        <v>19</v>
      </c>
      <c r="F26" s="33">
        <v>9</v>
      </c>
      <c r="G26" s="11"/>
      <c r="H26" s="12"/>
      <c r="I26" s="6"/>
      <c r="J26" s="13">
        <v>48.203389830508478</v>
      </c>
      <c r="K26" s="13">
        <f t="shared" si="0"/>
        <v>433.83050847457628</v>
      </c>
      <c r="L26" s="38" t="s">
        <v>65</v>
      </c>
    </row>
    <row r="27" spans="1:12" s="14" customFormat="1" x14ac:dyDescent="0.25">
      <c r="A27" s="8">
        <v>21</v>
      </c>
      <c r="B27" s="27" t="s">
        <v>66</v>
      </c>
      <c r="C27" s="10"/>
      <c r="D27" s="10" t="s">
        <v>67</v>
      </c>
      <c r="E27" s="10" t="s">
        <v>19</v>
      </c>
      <c r="F27" s="33">
        <v>100</v>
      </c>
      <c r="G27" s="11"/>
      <c r="H27" s="12"/>
      <c r="I27" s="6"/>
      <c r="J27" s="13">
        <v>754.17796610169489</v>
      </c>
      <c r="K27" s="13">
        <f t="shared" si="0"/>
        <v>75417.796610169491</v>
      </c>
      <c r="L27" s="38" t="s">
        <v>20</v>
      </c>
    </row>
    <row r="28" spans="1:12" s="14" customFormat="1" x14ac:dyDescent="0.25">
      <c r="A28" s="8">
        <v>22</v>
      </c>
      <c r="B28" s="27" t="s">
        <v>68</v>
      </c>
      <c r="C28" s="10"/>
      <c r="D28" s="10" t="s">
        <v>69</v>
      </c>
      <c r="E28" s="10" t="s">
        <v>19</v>
      </c>
      <c r="F28" s="33">
        <v>36</v>
      </c>
      <c r="G28" s="11"/>
      <c r="H28" s="12"/>
      <c r="I28" s="6"/>
      <c r="J28" s="13">
        <v>56.864406779661017</v>
      </c>
      <c r="K28" s="13">
        <f t="shared" si="0"/>
        <v>2047.1186440677966</v>
      </c>
      <c r="L28" s="38" t="s">
        <v>43</v>
      </c>
    </row>
    <row r="29" spans="1:12" s="14" customFormat="1" ht="31.5" x14ac:dyDescent="0.25">
      <c r="A29" s="8">
        <v>23</v>
      </c>
      <c r="B29" s="28">
        <v>159263</v>
      </c>
      <c r="C29" s="10"/>
      <c r="D29" s="15" t="s">
        <v>70</v>
      </c>
      <c r="E29" s="15" t="s">
        <v>71</v>
      </c>
      <c r="F29" s="35">
        <v>20</v>
      </c>
      <c r="G29" s="16"/>
      <c r="H29" s="12"/>
      <c r="I29" s="6"/>
      <c r="J29" s="13">
        <v>2530.2033898305085</v>
      </c>
      <c r="K29" s="13">
        <f t="shared" si="0"/>
        <v>50604.067796610172</v>
      </c>
      <c r="L29" s="38" t="s">
        <v>72</v>
      </c>
    </row>
    <row r="30" spans="1:12" s="14" customFormat="1" ht="31.5" x14ac:dyDescent="0.25">
      <c r="A30" s="8">
        <v>24</v>
      </c>
      <c r="B30" s="27" t="s">
        <v>73</v>
      </c>
      <c r="C30" s="10"/>
      <c r="D30" s="10" t="s">
        <v>74</v>
      </c>
      <c r="E30" s="10" t="s">
        <v>33</v>
      </c>
      <c r="F30" s="33">
        <v>2.5000000000000001E-2</v>
      </c>
      <c r="G30" s="11"/>
      <c r="H30" s="12"/>
      <c r="I30" s="6"/>
      <c r="J30" s="13">
        <v>38502.796610169498</v>
      </c>
      <c r="K30" s="13">
        <f t="shared" si="0"/>
        <v>962.56991525423746</v>
      </c>
      <c r="L30" s="38" t="s">
        <v>26</v>
      </c>
    </row>
    <row r="31" spans="1:12" s="14" customFormat="1" x14ac:dyDescent="0.25">
      <c r="A31" s="8">
        <v>25</v>
      </c>
      <c r="B31" s="27" t="s">
        <v>75</v>
      </c>
      <c r="C31" s="10"/>
      <c r="D31" s="10" t="s">
        <v>76</v>
      </c>
      <c r="E31" s="10" t="s">
        <v>33</v>
      </c>
      <c r="F31" s="33">
        <v>0.16</v>
      </c>
      <c r="G31" s="11"/>
      <c r="H31" s="12"/>
      <c r="I31" s="6"/>
      <c r="J31" s="13">
        <v>38045.644067796609</v>
      </c>
      <c r="K31" s="13">
        <f t="shared" si="0"/>
        <v>6087.3030508474576</v>
      </c>
      <c r="L31" s="38" t="s">
        <v>43</v>
      </c>
    </row>
    <row r="32" spans="1:12" s="14" customFormat="1" x14ac:dyDescent="0.25">
      <c r="A32" s="8">
        <v>26</v>
      </c>
      <c r="B32" s="27" t="s">
        <v>77</v>
      </c>
      <c r="C32" s="10"/>
      <c r="D32" s="10" t="s">
        <v>78</v>
      </c>
      <c r="E32" s="10" t="s">
        <v>19</v>
      </c>
      <c r="F32" s="33">
        <v>2</v>
      </c>
      <c r="G32" s="11"/>
      <c r="H32" s="12"/>
      <c r="I32" s="6"/>
      <c r="J32" s="13">
        <v>24540.254237288136</v>
      </c>
      <c r="K32" s="13">
        <f t="shared" si="0"/>
        <v>49080.508474576272</v>
      </c>
      <c r="L32" s="38" t="s">
        <v>20</v>
      </c>
    </row>
    <row r="33" spans="1:12" s="14" customFormat="1" x14ac:dyDescent="0.25">
      <c r="A33" s="8">
        <v>27</v>
      </c>
      <c r="B33" s="27" t="s">
        <v>79</v>
      </c>
      <c r="C33" s="10"/>
      <c r="D33" s="10" t="s">
        <v>80</v>
      </c>
      <c r="E33" s="10" t="s">
        <v>19</v>
      </c>
      <c r="F33" s="33">
        <v>3464</v>
      </c>
      <c r="G33" s="11"/>
      <c r="H33" s="12"/>
      <c r="I33" s="6"/>
      <c r="J33" s="13">
        <v>89.228813559322049</v>
      </c>
      <c r="K33" s="13">
        <f t="shared" si="0"/>
        <v>309088.61016949156</v>
      </c>
      <c r="L33" s="38" t="s">
        <v>81</v>
      </c>
    </row>
    <row r="34" spans="1:12" s="14" customFormat="1" x14ac:dyDescent="0.25">
      <c r="A34" s="8">
        <v>28</v>
      </c>
      <c r="B34" s="27" t="s">
        <v>82</v>
      </c>
      <c r="C34" s="10"/>
      <c r="D34" s="10" t="s">
        <v>83</v>
      </c>
      <c r="E34" s="10" t="s">
        <v>19</v>
      </c>
      <c r="F34" s="33">
        <v>4</v>
      </c>
      <c r="G34" s="11"/>
      <c r="H34" s="12"/>
      <c r="I34" s="6"/>
      <c r="J34" s="13">
        <v>51135.101694915254</v>
      </c>
      <c r="K34" s="13">
        <f t="shared" si="0"/>
        <v>204540.40677966102</v>
      </c>
      <c r="L34" s="38" t="s">
        <v>20</v>
      </c>
    </row>
    <row r="35" spans="1:12" s="14" customFormat="1" x14ac:dyDescent="0.25">
      <c r="A35" s="8">
        <v>29</v>
      </c>
      <c r="B35" s="27" t="s">
        <v>84</v>
      </c>
      <c r="C35" s="10"/>
      <c r="D35" s="10" t="s">
        <v>85</v>
      </c>
      <c r="E35" s="10" t="s">
        <v>19</v>
      </c>
      <c r="F35" s="33">
        <v>17</v>
      </c>
      <c r="G35" s="11"/>
      <c r="H35" s="12"/>
      <c r="I35" s="6"/>
      <c r="J35" s="13">
        <v>519.43220338983053</v>
      </c>
      <c r="K35" s="13">
        <f t="shared" si="0"/>
        <v>8830.3474576271183</v>
      </c>
      <c r="L35" s="38" t="s">
        <v>20</v>
      </c>
    </row>
    <row r="36" spans="1:12" s="14" customFormat="1" x14ac:dyDescent="0.25">
      <c r="A36" s="8">
        <v>30</v>
      </c>
      <c r="B36" s="27" t="s">
        <v>86</v>
      </c>
      <c r="C36" s="10"/>
      <c r="D36" s="10" t="s">
        <v>87</v>
      </c>
      <c r="E36" s="10" t="s">
        <v>33</v>
      </c>
      <c r="F36" s="33">
        <v>0.56000000000000005</v>
      </c>
      <c r="G36" s="11"/>
      <c r="H36" s="12"/>
      <c r="I36" s="6"/>
      <c r="J36" s="13">
        <v>29250.203389830509</v>
      </c>
      <c r="K36" s="13">
        <f t="shared" si="0"/>
        <v>16380.113898305086</v>
      </c>
      <c r="L36" s="38" t="s">
        <v>88</v>
      </c>
    </row>
    <row r="37" spans="1:12" s="14" customFormat="1" ht="31.5" x14ac:dyDescent="0.25">
      <c r="A37" s="8">
        <v>31</v>
      </c>
      <c r="B37" s="27" t="s">
        <v>89</v>
      </c>
      <c r="C37" s="10"/>
      <c r="D37" s="10" t="s">
        <v>90</v>
      </c>
      <c r="E37" s="10" t="s">
        <v>19</v>
      </c>
      <c r="F37" s="33">
        <v>3</v>
      </c>
      <c r="G37" s="11"/>
      <c r="H37" s="12"/>
      <c r="I37" s="6"/>
      <c r="J37" s="13">
        <v>226.8898305084746</v>
      </c>
      <c r="K37" s="13">
        <f t="shared" si="0"/>
        <v>680.66949152542384</v>
      </c>
      <c r="L37" s="38" t="s">
        <v>91</v>
      </c>
    </row>
    <row r="38" spans="1:12" s="14" customFormat="1" x14ac:dyDescent="0.25">
      <c r="A38" s="8">
        <v>32</v>
      </c>
      <c r="B38" s="27" t="s">
        <v>92</v>
      </c>
      <c r="C38" s="10"/>
      <c r="D38" s="10" t="s">
        <v>93</v>
      </c>
      <c r="E38" s="10" t="s">
        <v>19</v>
      </c>
      <c r="F38" s="33">
        <v>31</v>
      </c>
      <c r="G38" s="11"/>
      <c r="H38" s="12"/>
      <c r="I38" s="6"/>
      <c r="J38" s="13">
        <v>1976.4237288135594</v>
      </c>
      <c r="K38" s="13">
        <f t="shared" si="0"/>
        <v>61269.135593220337</v>
      </c>
      <c r="L38" s="38" t="s">
        <v>94</v>
      </c>
    </row>
    <row r="39" spans="1:12" s="14" customFormat="1" ht="31.5" x14ac:dyDescent="0.25">
      <c r="A39" s="8">
        <v>33</v>
      </c>
      <c r="B39" s="27" t="s">
        <v>95</v>
      </c>
      <c r="C39" s="10"/>
      <c r="D39" s="10" t="s">
        <v>96</v>
      </c>
      <c r="E39" s="10" t="s">
        <v>19</v>
      </c>
      <c r="F39" s="33">
        <v>2</v>
      </c>
      <c r="G39" s="11"/>
      <c r="H39" s="12"/>
      <c r="I39" s="6"/>
      <c r="J39" s="13">
        <v>1198.3728813559321</v>
      </c>
      <c r="K39" s="13">
        <f t="shared" si="0"/>
        <v>2396.7457627118642</v>
      </c>
      <c r="L39" s="38" t="s">
        <v>91</v>
      </c>
    </row>
    <row r="40" spans="1:12" s="14" customFormat="1" ht="31.5" x14ac:dyDescent="0.25">
      <c r="A40" s="8">
        <v>34</v>
      </c>
      <c r="B40" s="27" t="s">
        <v>97</v>
      </c>
      <c r="C40" s="10"/>
      <c r="D40" s="10" t="s">
        <v>98</v>
      </c>
      <c r="E40" s="10" t="s">
        <v>19</v>
      </c>
      <c r="F40" s="33">
        <v>12</v>
      </c>
      <c r="G40" s="11"/>
      <c r="H40" s="12"/>
      <c r="I40" s="6"/>
      <c r="J40" s="13">
        <v>184.83898305084747</v>
      </c>
      <c r="K40" s="13">
        <f t="shared" si="0"/>
        <v>2218.0677966101698</v>
      </c>
      <c r="L40" s="38" t="s">
        <v>26</v>
      </c>
    </row>
    <row r="41" spans="1:12" s="14" customFormat="1" x14ac:dyDescent="0.25">
      <c r="A41" s="8">
        <v>35</v>
      </c>
      <c r="B41" s="27" t="s">
        <v>99</v>
      </c>
      <c r="C41" s="10"/>
      <c r="D41" s="10" t="s">
        <v>100</v>
      </c>
      <c r="E41" s="10" t="s">
        <v>54</v>
      </c>
      <c r="F41" s="33">
        <v>1</v>
      </c>
      <c r="G41" s="11"/>
      <c r="H41" s="12"/>
      <c r="I41" s="6"/>
      <c r="J41" s="13">
        <v>240045.11016949153</v>
      </c>
      <c r="K41" s="13">
        <f t="shared" si="0"/>
        <v>240045.11016949153</v>
      </c>
      <c r="L41" s="38" t="s">
        <v>20</v>
      </c>
    </row>
    <row r="42" spans="1:12" s="14" customFormat="1" x14ac:dyDescent="0.25">
      <c r="A42" s="8">
        <v>36</v>
      </c>
      <c r="B42" s="27" t="s">
        <v>101</v>
      </c>
      <c r="C42" s="10"/>
      <c r="D42" s="10" t="s">
        <v>102</v>
      </c>
      <c r="E42" s="10" t="s">
        <v>54</v>
      </c>
      <c r="F42" s="33">
        <v>3</v>
      </c>
      <c r="G42" s="11"/>
      <c r="H42" s="12"/>
      <c r="I42" s="6"/>
      <c r="J42" s="13">
        <v>138988.14406779662</v>
      </c>
      <c r="K42" s="13">
        <f t="shared" si="0"/>
        <v>416964.43220338982</v>
      </c>
      <c r="L42" s="38" t="s">
        <v>20</v>
      </c>
    </row>
    <row r="43" spans="1:12" s="14" customFormat="1" x14ac:dyDescent="0.25">
      <c r="A43" s="8">
        <v>37</v>
      </c>
      <c r="B43" s="27" t="s">
        <v>103</v>
      </c>
      <c r="C43" s="10"/>
      <c r="D43" s="10" t="s">
        <v>104</v>
      </c>
      <c r="E43" s="10" t="s">
        <v>19</v>
      </c>
      <c r="F43" s="33">
        <v>30</v>
      </c>
      <c r="G43" s="11"/>
      <c r="H43" s="12"/>
      <c r="I43" s="6"/>
      <c r="J43" s="13">
        <v>5559.1186440677975</v>
      </c>
      <c r="K43" s="13">
        <f t="shared" si="0"/>
        <v>166773.55932203392</v>
      </c>
      <c r="L43" s="38" t="s">
        <v>20</v>
      </c>
    </row>
    <row r="44" spans="1:12" s="14" customFormat="1" ht="31.5" x14ac:dyDescent="0.25">
      <c r="A44" s="8">
        <v>38</v>
      </c>
      <c r="B44" s="27" t="s">
        <v>105</v>
      </c>
      <c r="C44" s="10"/>
      <c r="D44" s="10" t="s">
        <v>106</v>
      </c>
      <c r="E44" s="10" t="s">
        <v>19</v>
      </c>
      <c r="F44" s="33">
        <v>10</v>
      </c>
      <c r="G44" s="11"/>
      <c r="H44" s="12"/>
      <c r="I44" s="6"/>
      <c r="J44" s="13">
        <v>1007.4406779661017</v>
      </c>
      <c r="K44" s="13">
        <f t="shared" si="0"/>
        <v>10074.406779661018</v>
      </c>
      <c r="L44" s="38" t="s">
        <v>107</v>
      </c>
    </row>
    <row r="45" spans="1:12" s="14" customFormat="1" x14ac:dyDescent="0.25">
      <c r="A45" s="8">
        <v>39</v>
      </c>
      <c r="B45" s="27" t="s">
        <v>108</v>
      </c>
      <c r="C45" s="10"/>
      <c r="D45" s="10" t="s">
        <v>109</v>
      </c>
      <c r="E45" s="10" t="s">
        <v>19</v>
      </c>
      <c r="F45" s="33">
        <v>4</v>
      </c>
      <c r="G45" s="11"/>
      <c r="H45" s="12"/>
      <c r="I45" s="6"/>
      <c r="J45" s="13">
        <v>1584.7457627118645</v>
      </c>
      <c r="K45" s="13">
        <f t="shared" si="0"/>
        <v>6338.9830508474579</v>
      </c>
      <c r="L45" s="38" t="s">
        <v>20</v>
      </c>
    </row>
    <row r="46" spans="1:12" s="14" customFormat="1" x14ac:dyDescent="0.25">
      <c r="A46" s="8">
        <v>40</v>
      </c>
      <c r="B46" s="27" t="s">
        <v>110</v>
      </c>
      <c r="C46" s="10"/>
      <c r="D46" s="10" t="s">
        <v>111</v>
      </c>
      <c r="E46" s="10" t="s">
        <v>19</v>
      </c>
      <c r="F46" s="33">
        <v>2</v>
      </c>
      <c r="G46" s="11"/>
      <c r="H46" s="12"/>
      <c r="I46" s="6"/>
      <c r="J46" s="13">
        <v>26853.813559322036</v>
      </c>
      <c r="K46" s="13">
        <f t="shared" si="0"/>
        <v>53707.627118644072</v>
      </c>
      <c r="L46" s="38" t="s">
        <v>20</v>
      </c>
    </row>
    <row r="47" spans="1:12" s="14" customFormat="1" ht="31.5" x14ac:dyDescent="0.25">
      <c r="A47" s="8">
        <v>41</v>
      </c>
      <c r="B47" s="27" t="s">
        <v>112</v>
      </c>
      <c r="C47" s="10"/>
      <c r="D47" s="10" t="s">
        <v>113</v>
      </c>
      <c r="E47" s="10" t="s">
        <v>33</v>
      </c>
      <c r="F47" s="33">
        <v>8.7999999999999995E-2</v>
      </c>
      <c r="G47" s="11"/>
      <c r="H47" s="12"/>
      <c r="I47" s="6"/>
      <c r="J47" s="13">
        <v>34752.220338983054</v>
      </c>
      <c r="K47" s="13">
        <f t="shared" si="0"/>
        <v>3058.1953898305087</v>
      </c>
      <c r="L47" s="38" t="s">
        <v>26</v>
      </c>
    </row>
    <row r="48" spans="1:12" s="14" customFormat="1" x14ac:dyDescent="0.25">
      <c r="A48" s="8">
        <v>42</v>
      </c>
      <c r="B48" s="27" t="s">
        <v>114</v>
      </c>
      <c r="C48" s="10"/>
      <c r="D48" s="10" t="s">
        <v>115</v>
      </c>
      <c r="E48" s="10" t="s">
        <v>33</v>
      </c>
      <c r="F48" s="33">
        <v>0.51600000000000001</v>
      </c>
      <c r="G48" s="11"/>
      <c r="H48" s="12"/>
      <c r="I48" s="6"/>
      <c r="J48" s="13">
        <v>120798.55932203389</v>
      </c>
      <c r="K48" s="13">
        <f t="shared" si="0"/>
        <v>62332.056610169493</v>
      </c>
      <c r="L48" s="38" t="s">
        <v>43</v>
      </c>
    </row>
    <row r="49" spans="1:12" s="14" customFormat="1" ht="31.5" x14ac:dyDescent="0.25">
      <c r="A49" s="8">
        <v>43</v>
      </c>
      <c r="B49" s="27" t="s">
        <v>116</v>
      </c>
      <c r="C49" s="10"/>
      <c r="D49" s="10" t="s">
        <v>117</v>
      </c>
      <c r="E49" s="10" t="s">
        <v>33</v>
      </c>
      <c r="F49" s="33">
        <v>5.0000000000000001E-3</v>
      </c>
      <c r="G49" s="11"/>
      <c r="H49" s="12"/>
      <c r="I49" s="6"/>
      <c r="J49" s="13">
        <v>30453.533898305086</v>
      </c>
      <c r="K49" s="13">
        <f t="shared" si="0"/>
        <v>152.26766949152542</v>
      </c>
      <c r="L49" s="38" t="s">
        <v>26</v>
      </c>
    </row>
    <row r="50" spans="1:12" s="14" customFormat="1" ht="31.5" x14ac:dyDescent="0.25">
      <c r="A50" s="8">
        <v>44</v>
      </c>
      <c r="B50" s="27" t="s">
        <v>118</v>
      </c>
      <c r="C50" s="10"/>
      <c r="D50" s="10" t="s">
        <v>119</v>
      </c>
      <c r="E50" s="10" t="s">
        <v>19</v>
      </c>
      <c r="F50" s="33">
        <v>8</v>
      </c>
      <c r="G50" s="11"/>
      <c r="H50" s="12"/>
      <c r="I50" s="6"/>
      <c r="J50" s="13">
        <v>561.04237288135596</v>
      </c>
      <c r="K50" s="13">
        <f t="shared" si="0"/>
        <v>4488.3389830508477</v>
      </c>
      <c r="L50" s="38" t="s">
        <v>26</v>
      </c>
    </row>
    <row r="51" spans="1:12" s="14" customFormat="1" x14ac:dyDescent="0.25">
      <c r="A51" s="8">
        <v>45</v>
      </c>
      <c r="B51" s="27" t="s">
        <v>120</v>
      </c>
      <c r="C51" s="10"/>
      <c r="D51" s="10" t="s">
        <v>121</v>
      </c>
      <c r="E51" s="10" t="s">
        <v>19</v>
      </c>
      <c r="F51" s="33">
        <v>5</v>
      </c>
      <c r="G51" s="11"/>
      <c r="H51" s="12"/>
      <c r="I51" s="6"/>
      <c r="J51" s="13">
        <v>189156.26271186443</v>
      </c>
      <c r="K51" s="13">
        <f t="shared" si="0"/>
        <v>945781.31355932215</v>
      </c>
      <c r="L51" s="38" t="s">
        <v>81</v>
      </c>
    </row>
    <row r="52" spans="1:12" s="14" customFormat="1" ht="31.5" x14ac:dyDescent="0.25">
      <c r="A52" s="8">
        <v>46</v>
      </c>
      <c r="B52" s="28">
        <v>194211</v>
      </c>
      <c r="C52" s="10"/>
      <c r="D52" s="15" t="s">
        <v>122</v>
      </c>
      <c r="E52" s="15" t="s">
        <v>71</v>
      </c>
      <c r="F52" s="35">
        <v>77</v>
      </c>
      <c r="G52" s="16"/>
      <c r="H52" s="12"/>
      <c r="I52" s="6"/>
      <c r="J52" s="13">
        <v>34297.0593220339</v>
      </c>
      <c r="K52" s="13">
        <f t="shared" si="0"/>
        <v>2640873.5677966103</v>
      </c>
      <c r="L52" s="38" t="s">
        <v>72</v>
      </c>
    </row>
    <row r="53" spans="1:12" s="14" customFormat="1" ht="31.5" x14ac:dyDescent="0.25">
      <c r="A53" s="8">
        <v>47</v>
      </c>
      <c r="B53" s="27" t="s">
        <v>123</v>
      </c>
      <c r="C53" s="10"/>
      <c r="D53" s="10" t="s">
        <v>124</v>
      </c>
      <c r="E53" s="10" t="s">
        <v>19</v>
      </c>
      <c r="F53" s="33">
        <v>11</v>
      </c>
      <c r="G53" s="11"/>
      <c r="H53" s="12"/>
      <c r="I53" s="6"/>
      <c r="J53" s="13">
        <v>1062.8983050847457</v>
      </c>
      <c r="K53" s="13">
        <f t="shared" si="0"/>
        <v>11691.881355932202</v>
      </c>
      <c r="L53" s="38" t="s">
        <v>26</v>
      </c>
    </row>
    <row r="54" spans="1:12" s="14" customFormat="1" x14ac:dyDescent="0.25">
      <c r="A54" s="8">
        <v>48</v>
      </c>
      <c r="B54" s="27" t="s">
        <v>125</v>
      </c>
      <c r="C54" s="10"/>
      <c r="D54" s="10" t="s">
        <v>126</v>
      </c>
      <c r="E54" s="10" t="s">
        <v>54</v>
      </c>
      <c r="F54" s="33">
        <v>2</v>
      </c>
      <c r="G54" s="11"/>
      <c r="H54" s="12"/>
      <c r="I54" s="6"/>
      <c r="J54" s="13">
        <v>202423.11016949153</v>
      </c>
      <c r="K54" s="13">
        <f t="shared" si="0"/>
        <v>404846.22033898305</v>
      </c>
      <c r="L54" s="38" t="s">
        <v>20</v>
      </c>
    </row>
    <row r="55" spans="1:12" s="14" customFormat="1" ht="31.5" x14ac:dyDescent="0.25">
      <c r="A55" s="8">
        <v>49</v>
      </c>
      <c r="B55" s="27" t="s">
        <v>127</v>
      </c>
      <c r="C55" s="10"/>
      <c r="D55" s="10" t="s">
        <v>128</v>
      </c>
      <c r="E55" s="10" t="s">
        <v>19</v>
      </c>
      <c r="F55" s="33">
        <v>9</v>
      </c>
      <c r="G55" s="11"/>
      <c r="H55" s="12"/>
      <c r="I55" s="6"/>
      <c r="J55" s="13">
        <v>147.75423728813558</v>
      </c>
      <c r="K55" s="13">
        <f t="shared" si="0"/>
        <v>1329.7881355932202</v>
      </c>
      <c r="L55" s="38" t="s">
        <v>26</v>
      </c>
    </row>
    <row r="56" spans="1:12" s="14" customFormat="1" ht="31.5" x14ac:dyDescent="0.25">
      <c r="A56" s="8">
        <v>50</v>
      </c>
      <c r="B56" s="27" t="s">
        <v>129</v>
      </c>
      <c r="C56" s="10"/>
      <c r="D56" s="10" t="s">
        <v>130</v>
      </c>
      <c r="E56" s="10" t="s">
        <v>19</v>
      </c>
      <c r="F56" s="33">
        <v>17</v>
      </c>
      <c r="G56" s="11"/>
      <c r="H56" s="12"/>
      <c r="I56" s="6"/>
      <c r="J56" s="13">
        <v>1724.4745762711866</v>
      </c>
      <c r="K56" s="13">
        <f t="shared" si="0"/>
        <v>29316.067796610172</v>
      </c>
      <c r="L56" s="38" t="s">
        <v>26</v>
      </c>
    </row>
    <row r="57" spans="1:12" s="14" customFormat="1" ht="31.5" x14ac:dyDescent="0.25">
      <c r="A57" s="8">
        <v>51</v>
      </c>
      <c r="B57" s="27" t="s">
        <v>131</v>
      </c>
      <c r="C57" s="10"/>
      <c r="D57" s="10" t="s">
        <v>132</v>
      </c>
      <c r="E57" s="10" t="s">
        <v>19</v>
      </c>
      <c r="F57" s="33">
        <v>7</v>
      </c>
      <c r="G57" s="11"/>
      <c r="H57" s="12"/>
      <c r="I57" s="6"/>
      <c r="J57" s="13">
        <v>19782.762711864409</v>
      </c>
      <c r="K57" s="13">
        <f t="shared" si="0"/>
        <v>138479.33898305087</v>
      </c>
      <c r="L57" s="38" t="s">
        <v>26</v>
      </c>
    </row>
    <row r="58" spans="1:12" s="14" customFormat="1" ht="31.5" x14ac:dyDescent="0.25">
      <c r="A58" s="8">
        <v>52</v>
      </c>
      <c r="B58" s="27" t="s">
        <v>133</v>
      </c>
      <c r="C58" s="10"/>
      <c r="D58" s="10" t="s">
        <v>134</v>
      </c>
      <c r="E58" s="10" t="s">
        <v>19</v>
      </c>
      <c r="F58" s="33">
        <v>127</v>
      </c>
      <c r="G58" s="11"/>
      <c r="H58" s="12"/>
      <c r="I58" s="6"/>
      <c r="J58" s="13">
        <v>383.22033898305085</v>
      </c>
      <c r="K58" s="13">
        <f t="shared" si="0"/>
        <v>48668.983050847455</v>
      </c>
      <c r="L58" s="38" t="s">
        <v>26</v>
      </c>
    </row>
    <row r="59" spans="1:12" s="14" customFormat="1" ht="31.5" x14ac:dyDescent="0.25">
      <c r="A59" s="8">
        <v>53</v>
      </c>
      <c r="B59" s="27" t="s">
        <v>135</v>
      </c>
      <c r="C59" s="10"/>
      <c r="D59" s="10" t="s">
        <v>136</v>
      </c>
      <c r="E59" s="10" t="s">
        <v>19</v>
      </c>
      <c r="F59" s="33">
        <v>10</v>
      </c>
      <c r="G59" s="11"/>
      <c r="H59" s="12"/>
      <c r="I59" s="6"/>
      <c r="J59" s="13">
        <v>1085.7796610169491</v>
      </c>
      <c r="K59" s="13">
        <f t="shared" si="0"/>
        <v>10857.796610169491</v>
      </c>
      <c r="L59" s="38" t="s">
        <v>26</v>
      </c>
    </row>
    <row r="60" spans="1:12" s="14" customFormat="1" ht="31.5" x14ac:dyDescent="0.25">
      <c r="A60" s="8">
        <v>54</v>
      </c>
      <c r="B60" s="27" t="s">
        <v>137</v>
      </c>
      <c r="C60" s="10"/>
      <c r="D60" s="10" t="s">
        <v>138</v>
      </c>
      <c r="E60" s="10" t="s">
        <v>19</v>
      </c>
      <c r="F60" s="33">
        <v>10</v>
      </c>
      <c r="G60" s="11"/>
      <c r="H60" s="12"/>
      <c r="I60" s="6"/>
      <c r="J60" s="13">
        <v>383.22033898305085</v>
      </c>
      <c r="K60" s="13">
        <f t="shared" si="0"/>
        <v>3832.2033898305085</v>
      </c>
      <c r="L60" s="38" t="s">
        <v>26</v>
      </c>
    </row>
    <row r="61" spans="1:12" s="14" customFormat="1" ht="31.5" x14ac:dyDescent="0.25">
      <c r="A61" s="8">
        <v>55</v>
      </c>
      <c r="B61" s="27" t="s">
        <v>139</v>
      </c>
      <c r="C61" s="10"/>
      <c r="D61" s="10" t="s">
        <v>140</v>
      </c>
      <c r="E61" s="10" t="s">
        <v>19</v>
      </c>
      <c r="F61" s="33">
        <v>100</v>
      </c>
      <c r="G61" s="11"/>
      <c r="H61" s="12"/>
      <c r="I61" s="6"/>
      <c r="J61" s="13">
        <v>191.61016949152543</v>
      </c>
      <c r="K61" s="13">
        <f t="shared" si="0"/>
        <v>19161.016949152541</v>
      </c>
      <c r="L61" s="38" t="s">
        <v>26</v>
      </c>
    </row>
    <row r="62" spans="1:12" s="14" customFormat="1" ht="31.5" x14ac:dyDescent="0.25">
      <c r="A62" s="8">
        <v>56</v>
      </c>
      <c r="B62" s="27" t="s">
        <v>141</v>
      </c>
      <c r="C62" s="10"/>
      <c r="D62" s="10" t="s">
        <v>142</v>
      </c>
      <c r="E62" s="10" t="s">
        <v>61</v>
      </c>
      <c r="F62" s="33">
        <v>50</v>
      </c>
      <c r="G62" s="11"/>
      <c r="H62" s="12"/>
      <c r="I62" s="6"/>
      <c r="J62" s="13">
        <v>7.0338983050847466</v>
      </c>
      <c r="K62" s="13">
        <f t="shared" si="0"/>
        <v>351.69491525423734</v>
      </c>
      <c r="L62" s="38" t="s">
        <v>26</v>
      </c>
    </row>
    <row r="63" spans="1:12" s="14" customFormat="1" ht="31.5" x14ac:dyDescent="0.25">
      <c r="A63" s="8">
        <v>57</v>
      </c>
      <c r="B63" s="27" t="s">
        <v>143</v>
      </c>
      <c r="C63" s="10"/>
      <c r="D63" s="10" t="s">
        <v>144</v>
      </c>
      <c r="E63" s="10" t="s">
        <v>61</v>
      </c>
      <c r="F63" s="33">
        <v>404</v>
      </c>
      <c r="G63" s="11"/>
      <c r="H63" s="12"/>
      <c r="I63" s="6"/>
      <c r="J63" s="13">
        <v>10.830508474576272</v>
      </c>
      <c r="K63" s="13">
        <f t="shared" si="0"/>
        <v>4375.5254237288136</v>
      </c>
      <c r="L63" s="38" t="s">
        <v>26</v>
      </c>
    </row>
    <row r="64" spans="1:12" s="14" customFormat="1" ht="31.5" x14ac:dyDescent="0.25">
      <c r="A64" s="8">
        <v>58</v>
      </c>
      <c r="B64" s="27" t="s">
        <v>145</v>
      </c>
      <c r="C64" s="10"/>
      <c r="D64" s="10" t="s">
        <v>146</v>
      </c>
      <c r="E64" s="10" t="s">
        <v>19</v>
      </c>
      <c r="F64" s="33">
        <v>1</v>
      </c>
      <c r="G64" s="11"/>
      <c r="H64" s="12"/>
      <c r="I64" s="6"/>
      <c r="J64" s="13">
        <v>11685.593220338984</v>
      </c>
      <c r="K64" s="13">
        <f t="shared" si="0"/>
        <v>11685.593220338984</v>
      </c>
      <c r="L64" s="38" t="s">
        <v>26</v>
      </c>
    </row>
    <row r="65" spans="1:12" s="14" customFormat="1" ht="31.5" x14ac:dyDescent="0.25">
      <c r="A65" s="8">
        <v>59</v>
      </c>
      <c r="B65" s="27" t="s">
        <v>147</v>
      </c>
      <c r="C65" s="10"/>
      <c r="D65" s="10" t="s">
        <v>148</v>
      </c>
      <c r="E65" s="10" t="s">
        <v>19</v>
      </c>
      <c r="F65" s="33">
        <v>8</v>
      </c>
      <c r="G65" s="11"/>
      <c r="H65" s="12"/>
      <c r="I65" s="6"/>
      <c r="J65" s="13">
        <v>8320.3983050847455</v>
      </c>
      <c r="K65" s="13">
        <f t="shared" si="0"/>
        <v>66563.186440677964</v>
      </c>
      <c r="L65" s="38" t="s">
        <v>26</v>
      </c>
    </row>
    <row r="66" spans="1:12" s="14" customFormat="1" ht="31.5" x14ac:dyDescent="0.25">
      <c r="A66" s="8">
        <v>60</v>
      </c>
      <c r="B66" s="27" t="s">
        <v>149</v>
      </c>
      <c r="C66" s="10"/>
      <c r="D66" s="10" t="s">
        <v>150</v>
      </c>
      <c r="E66" s="10" t="s">
        <v>19</v>
      </c>
      <c r="F66" s="33">
        <v>18</v>
      </c>
      <c r="G66" s="11"/>
      <c r="H66" s="12"/>
      <c r="I66" s="6"/>
      <c r="J66" s="13">
        <v>7198.3220338983056</v>
      </c>
      <c r="K66" s="13">
        <f t="shared" si="0"/>
        <v>129569.79661016951</v>
      </c>
      <c r="L66" s="38" t="s">
        <v>26</v>
      </c>
    </row>
    <row r="67" spans="1:12" s="14" customFormat="1" ht="31.5" x14ac:dyDescent="0.25">
      <c r="A67" s="8">
        <v>61</v>
      </c>
      <c r="B67" s="27" t="s">
        <v>151</v>
      </c>
      <c r="C67" s="10"/>
      <c r="D67" s="10" t="s">
        <v>152</v>
      </c>
      <c r="E67" s="10" t="s">
        <v>19</v>
      </c>
      <c r="F67" s="33">
        <v>23</v>
      </c>
      <c r="G67" s="11"/>
      <c r="H67" s="12"/>
      <c r="I67" s="6"/>
      <c r="J67" s="13">
        <v>493.13559322033899</v>
      </c>
      <c r="K67" s="13">
        <f t="shared" si="0"/>
        <v>11342.118644067798</v>
      </c>
      <c r="L67" s="38" t="s">
        <v>26</v>
      </c>
    </row>
    <row r="68" spans="1:12" s="14" customFormat="1" ht="31.5" x14ac:dyDescent="0.25">
      <c r="A68" s="8">
        <v>62</v>
      </c>
      <c r="B68" s="27" t="s">
        <v>153</v>
      </c>
      <c r="C68" s="10"/>
      <c r="D68" s="10" t="s">
        <v>154</v>
      </c>
      <c r="E68" s="10" t="s">
        <v>19</v>
      </c>
      <c r="F68" s="33">
        <v>1</v>
      </c>
      <c r="G68" s="11"/>
      <c r="H68" s="12"/>
      <c r="I68" s="6"/>
      <c r="J68" s="13">
        <v>2834.5847457627119</v>
      </c>
      <c r="K68" s="13">
        <f t="shared" si="0"/>
        <v>2834.5847457627119</v>
      </c>
      <c r="L68" s="38" t="s">
        <v>26</v>
      </c>
    </row>
    <row r="69" spans="1:12" s="14" customFormat="1" ht="31.5" x14ac:dyDescent="0.25">
      <c r="A69" s="8">
        <v>63</v>
      </c>
      <c r="B69" s="27" t="s">
        <v>155</v>
      </c>
      <c r="C69" s="10"/>
      <c r="D69" s="10" t="s">
        <v>156</v>
      </c>
      <c r="E69" s="10" t="s">
        <v>19</v>
      </c>
      <c r="F69" s="33">
        <v>21</v>
      </c>
      <c r="G69" s="11"/>
      <c r="H69" s="12"/>
      <c r="I69" s="6"/>
      <c r="J69" s="13">
        <v>2621.6355932203392</v>
      </c>
      <c r="K69" s="13">
        <f t="shared" si="0"/>
        <v>55054.347457627126</v>
      </c>
      <c r="L69" s="38" t="s">
        <v>26</v>
      </c>
    </row>
    <row r="70" spans="1:12" s="14" customFormat="1" ht="31.5" x14ac:dyDescent="0.25">
      <c r="A70" s="8">
        <v>64</v>
      </c>
      <c r="B70" s="27" t="s">
        <v>157</v>
      </c>
      <c r="C70" s="10"/>
      <c r="D70" s="10" t="s">
        <v>158</v>
      </c>
      <c r="E70" s="10" t="s">
        <v>19</v>
      </c>
      <c r="F70" s="33">
        <v>8</v>
      </c>
      <c r="G70" s="11"/>
      <c r="H70" s="12"/>
      <c r="I70" s="6"/>
      <c r="J70" s="13">
        <v>370.06779661016952</v>
      </c>
      <c r="K70" s="13">
        <f t="shared" si="0"/>
        <v>2960.5423728813562</v>
      </c>
      <c r="L70" s="38" t="s">
        <v>26</v>
      </c>
    </row>
    <row r="71" spans="1:12" s="14" customFormat="1" ht="31.5" x14ac:dyDescent="0.25">
      <c r="A71" s="8">
        <v>65</v>
      </c>
      <c r="B71" s="27" t="s">
        <v>159</v>
      </c>
      <c r="C71" s="10"/>
      <c r="D71" s="10" t="s">
        <v>160</v>
      </c>
      <c r="E71" s="10" t="s">
        <v>19</v>
      </c>
      <c r="F71" s="33">
        <v>21</v>
      </c>
      <c r="G71" s="11"/>
      <c r="H71" s="12"/>
      <c r="I71" s="6"/>
      <c r="J71" s="13">
        <v>372.79661016949154</v>
      </c>
      <c r="K71" s="13">
        <f t="shared" ref="K71:K134" si="1">F71*J71</f>
        <v>7828.7288135593226</v>
      </c>
      <c r="L71" s="38" t="s">
        <v>26</v>
      </c>
    </row>
    <row r="72" spans="1:12" s="14" customFormat="1" ht="31.5" x14ac:dyDescent="0.25">
      <c r="A72" s="8">
        <v>66</v>
      </c>
      <c r="B72" s="27" t="s">
        <v>161</v>
      </c>
      <c r="C72" s="10"/>
      <c r="D72" s="10" t="s">
        <v>162</v>
      </c>
      <c r="E72" s="10" t="s">
        <v>19</v>
      </c>
      <c r="F72" s="33">
        <v>28</v>
      </c>
      <c r="G72" s="11"/>
      <c r="H72" s="12"/>
      <c r="I72" s="6"/>
      <c r="J72" s="13">
        <v>111.36440677966102</v>
      </c>
      <c r="K72" s="13">
        <f t="shared" si="1"/>
        <v>3118.2033898305085</v>
      </c>
      <c r="L72" s="38" t="s">
        <v>26</v>
      </c>
    </row>
    <row r="73" spans="1:12" s="14" customFormat="1" ht="31.5" x14ac:dyDescent="0.25">
      <c r="A73" s="8">
        <v>67</v>
      </c>
      <c r="B73" s="27" t="s">
        <v>163</v>
      </c>
      <c r="C73" s="10"/>
      <c r="D73" s="10" t="s">
        <v>164</v>
      </c>
      <c r="E73" s="10" t="s">
        <v>54</v>
      </c>
      <c r="F73" s="33">
        <v>5</v>
      </c>
      <c r="G73" s="11"/>
      <c r="H73" s="12"/>
      <c r="I73" s="6"/>
      <c r="J73" s="13">
        <v>460.39830508474574</v>
      </c>
      <c r="K73" s="13">
        <f t="shared" si="1"/>
        <v>2301.9915254237285</v>
      </c>
      <c r="L73" s="38" t="s">
        <v>26</v>
      </c>
    </row>
    <row r="74" spans="1:12" s="14" customFormat="1" ht="31.5" x14ac:dyDescent="0.25">
      <c r="A74" s="8">
        <v>68</v>
      </c>
      <c r="B74" s="27" t="s">
        <v>165</v>
      </c>
      <c r="C74" s="10"/>
      <c r="D74" s="10" t="s">
        <v>166</v>
      </c>
      <c r="E74" s="10" t="s">
        <v>19</v>
      </c>
      <c r="F74" s="33">
        <v>4</v>
      </c>
      <c r="G74" s="11"/>
      <c r="H74" s="12"/>
      <c r="I74" s="6"/>
      <c r="J74" s="13">
        <v>392.28813559322032</v>
      </c>
      <c r="K74" s="13">
        <f t="shared" si="1"/>
        <v>1569.1525423728813</v>
      </c>
      <c r="L74" s="38" t="s">
        <v>26</v>
      </c>
    </row>
    <row r="75" spans="1:12" s="14" customFormat="1" ht="31.5" x14ac:dyDescent="0.25">
      <c r="A75" s="8">
        <v>69</v>
      </c>
      <c r="B75" s="27" t="s">
        <v>167</v>
      </c>
      <c r="C75" s="10"/>
      <c r="D75" s="10" t="s">
        <v>168</v>
      </c>
      <c r="E75" s="10" t="s">
        <v>54</v>
      </c>
      <c r="F75" s="33">
        <v>1</v>
      </c>
      <c r="G75" s="11"/>
      <c r="H75" s="12"/>
      <c r="I75" s="6"/>
      <c r="J75" s="13">
        <v>342.90677966101697</v>
      </c>
      <c r="K75" s="13">
        <f t="shared" si="1"/>
        <v>342.90677966101697</v>
      </c>
      <c r="L75" s="38" t="s">
        <v>26</v>
      </c>
    </row>
    <row r="76" spans="1:12" s="14" customFormat="1" ht="31.5" x14ac:dyDescent="0.25">
      <c r="A76" s="8">
        <v>70</v>
      </c>
      <c r="B76" s="27" t="s">
        <v>169</v>
      </c>
      <c r="C76" s="10"/>
      <c r="D76" s="10" t="s">
        <v>170</v>
      </c>
      <c r="E76" s="10" t="s">
        <v>54</v>
      </c>
      <c r="F76" s="33">
        <v>6</v>
      </c>
      <c r="G76" s="11"/>
      <c r="H76" s="12"/>
      <c r="I76" s="6"/>
      <c r="J76" s="13">
        <v>647.76271186440681</v>
      </c>
      <c r="K76" s="13">
        <f t="shared" si="1"/>
        <v>3886.5762711864409</v>
      </c>
      <c r="L76" s="38" t="s">
        <v>26</v>
      </c>
    </row>
    <row r="77" spans="1:12" s="14" customFormat="1" ht="31.5" x14ac:dyDescent="0.25">
      <c r="A77" s="8">
        <v>71</v>
      </c>
      <c r="B77" s="27" t="s">
        <v>171</v>
      </c>
      <c r="C77" s="10"/>
      <c r="D77" s="10" t="s">
        <v>172</v>
      </c>
      <c r="E77" s="10" t="s">
        <v>54</v>
      </c>
      <c r="F77" s="33">
        <v>10</v>
      </c>
      <c r="G77" s="11"/>
      <c r="H77" s="12"/>
      <c r="I77" s="6"/>
      <c r="J77" s="13">
        <v>87.398305084745758</v>
      </c>
      <c r="K77" s="13">
        <f t="shared" si="1"/>
        <v>873.98305084745755</v>
      </c>
      <c r="L77" s="38" t="s">
        <v>26</v>
      </c>
    </row>
    <row r="78" spans="1:12" s="14" customFormat="1" ht="31.5" x14ac:dyDescent="0.25">
      <c r="A78" s="8">
        <v>72</v>
      </c>
      <c r="B78" s="27" t="s">
        <v>173</v>
      </c>
      <c r="C78" s="10"/>
      <c r="D78" s="10" t="s">
        <v>174</v>
      </c>
      <c r="E78" s="10" t="s">
        <v>54</v>
      </c>
      <c r="F78" s="33">
        <v>8</v>
      </c>
      <c r="G78" s="11"/>
      <c r="H78" s="12"/>
      <c r="I78" s="6"/>
      <c r="J78" s="13">
        <v>186.89830508474577</v>
      </c>
      <c r="K78" s="13">
        <f t="shared" si="1"/>
        <v>1495.1864406779662</v>
      </c>
      <c r="L78" s="38" t="s">
        <v>26</v>
      </c>
    </row>
    <row r="79" spans="1:12" s="14" customFormat="1" ht="31.5" x14ac:dyDescent="0.25">
      <c r="A79" s="8">
        <v>73</v>
      </c>
      <c r="B79" s="27" t="s">
        <v>175</v>
      </c>
      <c r="C79" s="10"/>
      <c r="D79" s="10" t="s">
        <v>176</v>
      </c>
      <c r="E79" s="10" t="s">
        <v>19</v>
      </c>
      <c r="F79" s="33">
        <v>8</v>
      </c>
      <c r="G79" s="11"/>
      <c r="H79" s="12"/>
      <c r="I79" s="6"/>
      <c r="J79" s="13">
        <v>3128.5169491525426</v>
      </c>
      <c r="K79" s="13">
        <f t="shared" si="1"/>
        <v>25028.135593220341</v>
      </c>
      <c r="L79" s="38" t="s">
        <v>26</v>
      </c>
    </row>
    <row r="80" spans="1:12" s="14" customFormat="1" ht="31.5" x14ac:dyDescent="0.25">
      <c r="A80" s="8">
        <v>74</v>
      </c>
      <c r="B80" s="27" t="s">
        <v>177</v>
      </c>
      <c r="C80" s="10"/>
      <c r="D80" s="10" t="s">
        <v>178</v>
      </c>
      <c r="E80" s="10" t="s">
        <v>19</v>
      </c>
      <c r="F80" s="33">
        <v>2</v>
      </c>
      <c r="G80" s="11"/>
      <c r="H80" s="12"/>
      <c r="I80" s="6"/>
      <c r="J80" s="13">
        <v>1200.3135593220338</v>
      </c>
      <c r="K80" s="13">
        <f t="shared" si="1"/>
        <v>2400.6271186440677</v>
      </c>
      <c r="L80" s="38" t="s">
        <v>26</v>
      </c>
    </row>
    <row r="81" spans="1:12" s="14" customFormat="1" ht="31.5" x14ac:dyDescent="0.25">
      <c r="A81" s="8">
        <v>75</v>
      </c>
      <c r="B81" s="27" t="s">
        <v>179</v>
      </c>
      <c r="C81" s="10"/>
      <c r="D81" s="10" t="s">
        <v>180</v>
      </c>
      <c r="E81" s="10" t="s">
        <v>19</v>
      </c>
      <c r="F81" s="33">
        <v>16</v>
      </c>
      <c r="G81" s="11"/>
      <c r="H81" s="12"/>
      <c r="I81" s="6"/>
      <c r="J81" s="13">
        <v>7513.1101694915251</v>
      </c>
      <c r="K81" s="13">
        <f t="shared" si="1"/>
        <v>120209.7627118644</v>
      </c>
      <c r="L81" s="38" t="s">
        <v>26</v>
      </c>
    </row>
    <row r="82" spans="1:12" s="14" customFormat="1" ht="31.5" x14ac:dyDescent="0.25">
      <c r="A82" s="8">
        <v>76</v>
      </c>
      <c r="B82" s="27" t="s">
        <v>181</v>
      </c>
      <c r="C82" s="10"/>
      <c r="D82" s="10" t="s">
        <v>182</v>
      </c>
      <c r="E82" s="10" t="s">
        <v>19</v>
      </c>
      <c r="F82" s="33">
        <v>4</v>
      </c>
      <c r="G82" s="11"/>
      <c r="H82" s="12"/>
      <c r="I82" s="6"/>
      <c r="J82" s="13">
        <v>30.313559322033903</v>
      </c>
      <c r="K82" s="13">
        <f t="shared" si="1"/>
        <v>121.25423728813561</v>
      </c>
      <c r="L82" s="38" t="s">
        <v>26</v>
      </c>
    </row>
    <row r="83" spans="1:12" s="14" customFormat="1" ht="31.5" x14ac:dyDescent="0.25">
      <c r="A83" s="8">
        <v>77</v>
      </c>
      <c r="B83" s="27" t="s">
        <v>183</v>
      </c>
      <c r="C83" s="10"/>
      <c r="D83" s="10" t="s">
        <v>184</v>
      </c>
      <c r="E83" s="10" t="s">
        <v>19</v>
      </c>
      <c r="F83" s="33">
        <v>14</v>
      </c>
      <c r="G83" s="11"/>
      <c r="H83" s="12"/>
      <c r="I83" s="6"/>
      <c r="J83" s="13">
        <v>30.313559322033903</v>
      </c>
      <c r="K83" s="13">
        <f t="shared" si="1"/>
        <v>424.38983050847463</v>
      </c>
      <c r="L83" s="38" t="s">
        <v>26</v>
      </c>
    </row>
    <row r="84" spans="1:12" s="14" customFormat="1" ht="31.5" x14ac:dyDescent="0.25">
      <c r="A84" s="8">
        <v>78</v>
      </c>
      <c r="B84" s="27" t="s">
        <v>185</v>
      </c>
      <c r="C84" s="10"/>
      <c r="D84" s="10" t="s">
        <v>186</v>
      </c>
      <c r="E84" s="10" t="s">
        <v>19</v>
      </c>
      <c r="F84" s="33">
        <v>7</v>
      </c>
      <c r="G84" s="11"/>
      <c r="H84" s="12"/>
      <c r="I84" s="6"/>
      <c r="J84" s="13">
        <v>3.245762711864407</v>
      </c>
      <c r="K84" s="13">
        <f t="shared" si="1"/>
        <v>22.720338983050848</v>
      </c>
      <c r="L84" s="38" t="s">
        <v>26</v>
      </c>
    </row>
    <row r="85" spans="1:12" s="14" customFormat="1" ht="31.5" x14ac:dyDescent="0.25">
      <c r="A85" s="8">
        <v>79</v>
      </c>
      <c r="B85" s="27" t="s">
        <v>187</v>
      </c>
      <c r="C85" s="10"/>
      <c r="D85" s="10" t="s">
        <v>188</v>
      </c>
      <c r="E85" s="10" t="s">
        <v>19</v>
      </c>
      <c r="F85" s="33">
        <v>12</v>
      </c>
      <c r="G85" s="11"/>
      <c r="H85" s="12"/>
      <c r="I85" s="6"/>
      <c r="J85" s="13">
        <v>8.1186440677966107</v>
      </c>
      <c r="K85" s="13">
        <f t="shared" si="1"/>
        <v>97.423728813559336</v>
      </c>
      <c r="L85" s="38" t="s">
        <v>26</v>
      </c>
    </row>
    <row r="86" spans="1:12" s="14" customFormat="1" ht="31.5" x14ac:dyDescent="0.25">
      <c r="A86" s="8">
        <v>80</v>
      </c>
      <c r="B86" s="27" t="s">
        <v>189</v>
      </c>
      <c r="C86" s="10"/>
      <c r="D86" s="10" t="s">
        <v>190</v>
      </c>
      <c r="E86" s="10" t="s">
        <v>19</v>
      </c>
      <c r="F86" s="33">
        <v>22</v>
      </c>
      <c r="G86" s="11"/>
      <c r="H86" s="12"/>
      <c r="I86" s="6"/>
      <c r="J86" s="13">
        <v>8.1186440677966107</v>
      </c>
      <c r="K86" s="13">
        <f t="shared" si="1"/>
        <v>178.61016949152543</v>
      </c>
      <c r="L86" s="38" t="s">
        <v>26</v>
      </c>
    </row>
    <row r="87" spans="1:12" s="14" customFormat="1" ht="31.5" x14ac:dyDescent="0.25">
      <c r="A87" s="8">
        <v>81</v>
      </c>
      <c r="B87" s="27" t="s">
        <v>191</v>
      </c>
      <c r="C87" s="10"/>
      <c r="D87" s="10" t="s">
        <v>192</v>
      </c>
      <c r="E87" s="10" t="s">
        <v>19</v>
      </c>
      <c r="F87" s="33">
        <v>7</v>
      </c>
      <c r="G87" s="11"/>
      <c r="H87" s="12"/>
      <c r="I87" s="6"/>
      <c r="J87" s="13">
        <v>64.957627118644069</v>
      </c>
      <c r="K87" s="13">
        <f t="shared" si="1"/>
        <v>454.70338983050851</v>
      </c>
      <c r="L87" s="38" t="s">
        <v>26</v>
      </c>
    </row>
    <row r="88" spans="1:12" s="14" customFormat="1" ht="31.5" x14ac:dyDescent="0.25">
      <c r="A88" s="8">
        <v>82</v>
      </c>
      <c r="B88" s="27" t="s">
        <v>193</v>
      </c>
      <c r="C88" s="10"/>
      <c r="D88" s="10" t="s">
        <v>194</v>
      </c>
      <c r="E88" s="10" t="s">
        <v>19</v>
      </c>
      <c r="F88" s="33">
        <v>17</v>
      </c>
      <c r="G88" s="11"/>
      <c r="H88" s="12"/>
      <c r="I88" s="6"/>
      <c r="J88" s="13">
        <v>21.652542372881356</v>
      </c>
      <c r="K88" s="13">
        <f t="shared" si="1"/>
        <v>368.09322033898309</v>
      </c>
      <c r="L88" s="38" t="s">
        <v>26</v>
      </c>
    </row>
    <row r="89" spans="1:12" s="14" customFormat="1" ht="31.5" x14ac:dyDescent="0.25">
      <c r="A89" s="8">
        <v>83</v>
      </c>
      <c r="B89" s="27" t="s">
        <v>195</v>
      </c>
      <c r="C89" s="10"/>
      <c r="D89" s="10" t="s">
        <v>196</v>
      </c>
      <c r="E89" s="10" t="s">
        <v>61</v>
      </c>
      <c r="F89" s="33">
        <v>52</v>
      </c>
      <c r="G89" s="11"/>
      <c r="H89" s="12"/>
      <c r="I89" s="6"/>
      <c r="J89" s="13">
        <v>64.957627118644069</v>
      </c>
      <c r="K89" s="13">
        <f t="shared" si="1"/>
        <v>3377.7966101694915</v>
      </c>
      <c r="L89" s="38" t="s">
        <v>26</v>
      </c>
    </row>
    <row r="90" spans="1:12" s="14" customFormat="1" x14ac:dyDescent="0.25">
      <c r="A90" s="8">
        <v>84</v>
      </c>
      <c r="B90" s="27" t="s">
        <v>197</v>
      </c>
      <c r="C90" s="10"/>
      <c r="D90" s="10" t="s">
        <v>198</v>
      </c>
      <c r="E90" s="10" t="s">
        <v>19</v>
      </c>
      <c r="F90" s="33">
        <v>1</v>
      </c>
      <c r="G90" s="11"/>
      <c r="H90" s="12"/>
      <c r="I90" s="6"/>
      <c r="J90" s="13">
        <v>8194.9661016949158</v>
      </c>
      <c r="K90" s="13">
        <f t="shared" si="1"/>
        <v>8194.9661016949158</v>
      </c>
      <c r="L90" s="38" t="s">
        <v>20</v>
      </c>
    </row>
    <row r="91" spans="1:12" s="14" customFormat="1" x14ac:dyDescent="0.25">
      <c r="A91" s="8">
        <v>85</v>
      </c>
      <c r="B91" s="27" t="s">
        <v>199</v>
      </c>
      <c r="C91" s="10"/>
      <c r="D91" s="10" t="s">
        <v>200</v>
      </c>
      <c r="E91" s="10" t="s">
        <v>19</v>
      </c>
      <c r="F91" s="33">
        <v>2</v>
      </c>
      <c r="G91" s="11"/>
      <c r="H91" s="12"/>
      <c r="I91" s="6"/>
      <c r="J91" s="13">
        <v>40487.288135593226</v>
      </c>
      <c r="K91" s="13">
        <f t="shared" si="1"/>
        <v>80974.576271186452</v>
      </c>
      <c r="L91" s="38" t="s">
        <v>20</v>
      </c>
    </row>
    <row r="92" spans="1:12" s="14" customFormat="1" ht="31.5" x14ac:dyDescent="0.25">
      <c r="A92" s="8">
        <v>86</v>
      </c>
      <c r="B92" s="27" t="s">
        <v>201</v>
      </c>
      <c r="C92" s="10"/>
      <c r="D92" s="10" t="s">
        <v>202</v>
      </c>
      <c r="E92" s="10" t="s">
        <v>19</v>
      </c>
      <c r="F92" s="33">
        <v>15</v>
      </c>
      <c r="G92" s="11"/>
      <c r="H92" s="12"/>
      <c r="I92" s="6"/>
      <c r="J92" s="13">
        <v>272.66949152542372</v>
      </c>
      <c r="K92" s="13">
        <f t="shared" si="1"/>
        <v>4090.0423728813557</v>
      </c>
      <c r="L92" s="38" t="s">
        <v>26</v>
      </c>
    </row>
    <row r="93" spans="1:12" s="14" customFormat="1" x14ac:dyDescent="0.25">
      <c r="A93" s="8">
        <v>87</v>
      </c>
      <c r="B93" s="27" t="s">
        <v>203</v>
      </c>
      <c r="C93" s="10"/>
      <c r="D93" s="10" t="s">
        <v>204</v>
      </c>
      <c r="E93" s="10" t="s">
        <v>19</v>
      </c>
      <c r="F93" s="33">
        <v>16</v>
      </c>
      <c r="G93" s="11"/>
      <c r="H93" s="12"/>
      <c r="I93" s="6"/>
      <c r="J93" s="13">
        <v>2905.7457627118647</v>
      </c>
      <c r="K93" s="13">
        <f t="shared" si="1"/>
        <v>46491.932203389835</v>
      </c>
      <c r="L93" s="38" t="s">
        <v>20</v>
      </c>
    </row>
    <row r="94" spans="1:12" s="14" customFormat="1" ht="31.5" x14ac:dyDescent="0.25">
      <c r="A94" s="8">
        <v>88</v>
      </c>
      <c r="B94" s="27" t="s">
        <v>205</v>
      </c>
      <c r="C94" s="10"/>
      <c r="D94" s="10" t="s">
        <v>206</v>
      </c>
      <c r="E94" s="10" t="s">
        <v>19</v>
      </c>
      <c r="F94" s="33">
        <v>3</v>
      </c>
      <c r="G94" s="11"/>
      <c r="H94" s="12"/>
      <c r="I94" s="6"/>
      <c r="J94" s="13">
        <v>2580.1525423728813</v>
      </c>
      <c r="K94" s="13">
        <f t="shared" si="1"/>
        <v>7740.4576271186434</v>
      </c>
      <c r="L94" s="38" t="s">
        <v>91</v>
      </c>
    </row>
    <row r="95" spans="1:12" s="14" customFormat="1" ht="31.5" x14ac:dyDescent="0.25">
      <c r="A95" s="8">
        <v>89</v>
      </c>
      <c r="B95" s="27" t="s">
        <v>207</v>
      </c>
      <c r="C95" s="10"/>
      <c r="D95" s="10" t="s">
        <v>208</v>
      </c>
      <c r="E95" s="10" t="s">
        <v>19</v>
      </c>
      <c r="F95" s="33">
        <v>1</v>
      </c>
      <c r="G95" s="11"/>
      <c r="H95" s="12"/>
      <c r="I95" s="6"/>
      <c r="J95" s="13">
        <v>12394.06779661017</v>
      </c>
      <c r="K95" s="13">
        <f t="shared" si="1"/>
        <v>12394.06779661017</v>
      </c>
      <c r="L95" s="38" t="s">
        <v>26</v>
      </c>
    </row>
    <row r="96" spans="1:12" s="14" customFormat="1" x14ac:dyDescent="0.25">
      <c r="A96" s="8">
        <v>90</v>
      </c>
      <c r="B96" s="27" t="s">
        <v>209</v>
      </c>
      <c r="C96" s="10"/>
      <c r="D96" s="10" t="s">
        <v>210</v>
      </c>
      <c r="E96" s="10" t="s">
        <v>54</v>
      </c>
      <c r="F96" s="33">
        <v>21</v>
      </c>
      <c r="G96" s="11"/>
      <c r="H96" s="12"/>
      <c r="I96" s="6"/>
      <c r="J96" s="13">
        <v>5472.0254237288136</v>
      </c>
      <c r="K96" s="13">
        <f t="shared" si="1"/>
        <v>114912.53389830509</v>
      </c>
      <c r="L96" s="38" t="s">
        <v>20</v>
      </c>
    </row>
    <row r="97" spans="1:12" s="14" customFormat="1" ht="31.5" x14ac:dyDescent="0.25">
      <c r="A97" s="8">
        <v>91</v>
      </c>
      <c r="B97" s="29">
        <v>206437</v>
      </c>
      <c r="C97" s="10"/>
      <c r="D97" s="8" t="s">
        <v>211</v>
      </c>
      <c r="E97" s="8" t="s">
        <v>212</v>
      </c>
      <c r="F97" s="36">
        <v>168.04</v>
      </c>
      <c r="G97" s="17"/>
      <c r="H97" s="12"/>
      <c r="I97" s="6"/>
      <c r="J97" s="13">
        <v>49573.593220338982</v>
      </c>
      <c r="K97" s="13">
        <f t="shared" si="1"/>
        <v>8330346.6047457624</v>
      </c>
      <c r="L97" s="38" t="s">
        <v>213</v>
      </c>
    </row>
    <row r="98" spans="1:12" s="14" customFormat="1" x14ac:dyDescent="0.25">
      <c r="A98" s="8">
        <v>92</v>
      </c>
      <c r="B98" s="27" t="s">
        <v>214</v>
      </c>
      <c r="C98" s="10"/>
      <c r="D98" s="10" t="s">
        <v>215</v>
      </c>
      <c r="E98" s="10" t="s">
        <v>19</v>
      </c>
      <c r="F98" s="33">
        <v>28</v>
      </c>
      <c r="G98" s="11"/>
      <c r="H98" s="12"/>
      <c r="I98" s="6"/>
      <c r="J98" s="13">
        <v>103.00000000000001</v>
      </c>
      <c r="K98" s="13">
        <f t="shared" si="1"/>
        <v>2884.0000000000005</v>
      </c>
      <c r="L98" s="38" t="s">
        <v>43</v>
      </c>
    </row>
    <row r="99" spans="1:12" s="14" customFormat="1" x14ac:dyDescent="0.25">
      <c r="A99" s="8">
        <v>93</v>
      </c>
      <c r="B99" s="27" t="s">
        <v>216</v>
      </c>
      <c r="C99" s="10"/>
      <c r="D99" s="10" t="s">
        <v>217</v>
      </c>
      <c r="E99" s="10" t="s">
        <v>19</v>
      </c>
      <c r="F99" s="33">
        <v>5</v>
      </c>
      <c r="G99" s="11"/>
      <c r="H99" s="12"/>
      <c r="I99" s="6"/>
      <c r="J99" s="13">
        <v>112.72881355932205</v>
      </c>
      <c r="K99" s="13">
        <f t="shared" si="1"/>
        <v>563.64406779661022</v>
      </c>
      <c r="L99" s="38" t="s">
        <v>43</v>
      </c>
    </row>
    <row r="100" spans="1:12" s="14" customFormat="1" x14ac:dyDescent="0.25">
      <c r="A100" s="8">
        <v>94</v>
      </c>
      <c r="B100" s="27" t="s">
        <v>218</v>
      </c>
      <c r="C100" s="10"/>
      <c r="D100" s="10" t="s">
        <v>219</v>
      </c>
      <c r="E100" s="10" t="s">
        <v>19</v>
      </c>
      <c r="F100" s="33">
        <v>5</v>
      </c>
      <c r="G100" s="11"/>
      <c r="H100" s="12"/>
      <c r="I100" s="6"/>
      <c r="J100" s="13">
        <v>111.91525423728814</v>
      </c>
      <c r="K100" s="13">
        <f t="shared" si="1"/>
        <v>559.57627118644064</v>
      </c>
      <c r="L100" s="38" t="s">
        <v>43</v>
      </c>
    </row>
    <row r="101" spans="1:12" s="14" customFormat="1" x14ac:dyDescent="0.25">
      <c r="A101" s="8">
        <v>95</v>
      </c>
      <c r="B101" s="27" t="s">
        <v>220</v>
      </c>
      <c r="C101" s="10"/>
      <c r="D101" s="10" t="s">
        <v>221</v>
      </c>
      <c r="E101" s="10" t="s">
        <v>19</v>
      </c>
      <c r="F101" s="33">
        <v>40</v>
      </c>
      <c r="G101" s="11"/>
      <c r="H101" s="12"/>
      <c r="I101" s="6"/>
      <c r="J101" s="13">
        <v>234.38135593220341</v>
      </c>
      <c r="K101" s="13">
        <f t="shared" si="1"/>
        <v>9375.2542372881362</v>
      </c>
      <c r="L101" s="38" t="s">
        <v>43</v>
      </c>
    </row>
    <row r="102" spans="1:12" s="14" customFormat="1" x14ac:dyDescent="0.25">
      <c r="A102" s="8">
        <v>96</v>
      </c>
      <c r="B102" s="27" t="s">
        <v>222</v>
      </c>
      <c r="C102" s="10"/>
      <c r="D102" s="10" t="s">
        <v>223</v>
      </c>
      <c r="E102" s="10" t="s">
        <v>19</v>
      </c>
      <c r="F102" s="33">
        <v>17</v>
      </c>
      <c r="G102" s="11"/>
      <c r="H102" s="12"/>
      <c r="I102" s="6"/>
      <c r="J102" s="13">
        <v>97.669491525423737</v>
      </c>
      <c r="K102" s="13">
        <f t="shared" si="1"/>
        <v>1660.3813559322036</v>
      </c>
      <c r="L102" s="38" t="s">
        <v>43</v>
      </c>
    </row>
    <row r="103" spans="1:12" s="14" customFormat="1" x14ac:dyDescent="0.25">
      <c r="A103" s="8">
        <v>97</v>
      </c>
      <c r="B103" s="27" t="s">
        <v>224</v>
      </c>
      <c r="C103" s="10"/>
      <c r="D103" s="10" t="s">
        <v>225</v>
      </c>
      <c r="E103" s="10" t="s">
        <v>19</v>
      </c>
      <c r="F103" s="33">
        <v>290</v>
      </c>
      <c r="G103" s="11"/>
      <c r="H103" s="12"/>
      <c r="I103" s="6"/>
      <c r="J103" s="13">
        <v>84.016949152542381</v>
      </c>
      <c r="K103" s="13">
        <f t="shared" si="1"/>
        <v>24364.91525423729</v>
      </c>
      <c r="L103" s="38" t="s">
        <v>43</v>
      </c>
    </row>
    <row r="104" spans="1:12" s="14" customFormat="1" x14ac:dyDescent="0.25">
      <c r="A104" s="8">
        <v>98</v>
      </c>
      <c r="B104" s="27" t="s">
        <v>226</v>
      </c>
      <c r="C104" s="10"/>
      <c r="D104" s="10" t="s">
        <v>227</v>
      </c>
      <c r="E104" s="10" t="s">
        <v>19</v>
      </c>
      <c r="F104" s="33">
        <v>49</v>
      </c>
      <c r="G104" s="11"/>
      <c r="H104" s="12"/>
      <c r="I104" s="6"/>
      <c r="J104" s="13">
        <v>106.40677966101696</v>
      </c>
      <c r="K104" s="13">
        <f t="shared" si="1"/>
        <v>5213.9322033898306</v>
      </c>
      <c r="L104" s="38" t="s">
        <v>43</v>
      </c>
    </row>
    <row r="105" spans="1:12" s="14" customFormat="1" x14ac:dyDescent="0.25">
      <c r="A105" s="8">
        <v>99</v>
      </c>
      <c r="B105" s="27" t="s">
        <v>228</v>
      </c>
      <c r="C105" s="10"/>
      <c r="D105" s="10" t="s">
        <v>229</v>
      </c>
      <c r="E105" s="10" t="s">
        <v>19</v>
      </c>
      <c r="F105" s="33">
        <v>28</v>
      </c>
      <c r="G105" s="11"/>
      <c r="H105" s="12"/>
      <c r="I105" s="6"/>
      <c r="J105" s="13">
        <v>66.5</v>
      </c>
      <c r="K105" s="13">
        <f t="shared" si="1"/>
        <v>1862</v>
      </c>
      <c r="L105" s="38" t="s">
        <v>43</v>
      </c>
    </row>
    <row r="106" spans="1:12" s="14" customFormat="1" x14ac:dyDescent="0.25">
      <c r="A106" s="8">
        <v>100</v>
      </c>
      <c r="B106" s="27" t="s">
        <v>230</v>
      </c>
      <c r="C106" s="10"/>
      <c r="D106" s="10" t="s">
        <v>231</v>
      </c>
      <c r="E106" s="10" t="s">
        <v>19</v>
      </c>
      <c r="F106" s="33">
        <v>116</v>
      </c>
      <c r="G106" s="11"/>
      <c r="H106" s="12"/>
      <c r="I106" s="6"/>
      <c r="J106" s="13">
        <v>73.788135593220332</v>
      </c>
      <c r="K106" s="13">
        <f t="shared" si="1"/>
        <v>8559.4237288135591</v>
      </c>
      <c r="L106" s="38" t="s">
        <v>43</v>
      </c>
    </row>
    <row r="107" spans="1:12" s="14" customFormat="1" x14ac:dyDescent="0.25">
      <c r="A107" s="8">
        <v>101</v>
      </c>
      <c r="B107" s="27" t="s">
        <v>232</v>
      </c>
      <c r="C107" s="10"/>
      <c r="D107" s="10" t="s">
        <v>233</v>
      </c>
      <c r="E107" s="10" t="s">
        <v>19</v>
      </c>
      <c r="F107" s="33">
        <v>1770</v>
      </c>
      <c r="G107" s="11"/>
      <c r="H107" s="12"/>
      <c r="I107" s="6"/>
      <c r="J107" s="13">
        <v>104.61864406779662</v>
      </c>
      <c r="K107" s="13">
        <f t="shared" si="1"/>
        <v>185175.00000000003</v>
      </c>
      <c r="L107" s="38" t="s">
        <v>43</v>
      </c>
    </row>
    <row r="108" spans="1:12" s="14" customFormat="1" x14ac:dyDescent="0.25">
      <c r="A108" s="8">
        <v>102</v>
      </c>
      <c r="B108" s="27" t="s">
        <v>234</v>
      </c>
      <c r="C108" s="10"/>
      <c r="D108" s="10" t="s">
        <v>235</v>
      </c>
      <c r="E108" s="10" t="s">
        <v>19</v>
      </c>
      <c r="F108" s="33">
        <v>5</v>
      </c>
      <c r="G108" s="11"/>
      <c r="H108" s="12"/>
      <c r="I108" s="6"/>
      <c r="J108" s="13">
        <v>72.81355932203391</v>
      </c>
      <c r="K108" s="13">
        <f t="shared" si="1"/>
        <v>364.06779661016958</v>
      </c>
      <c r="L108" s="38" t="s">
        <v>43</v>
      </c>
    </row>
    <row r="109" spans="1:12" s="14" customFormat="1" x14ac:dyDescent="0.25">
      <c r="A109" s="8">
        <v>103</v>
      </c>
      <c r="B109" s="27" t="s">
        <v>236</v>
      </c>
      <c r="C109" s="10"/>
      <c r="D109" s="10" t="s">
        <v>237</v>
      </c>
      <c r="E109" s="10" t="s">
        <v>19</v>
      </c>
      <c r="F109" s="33">
        <v>149</v>
      </c>
      <c r="G109" s="11"/>
      <c r="H109" s="12"/>
      <c r="I109" s="6"/>
      <c r="J109" s="13">
        <v>81.110169491525426</v>
      </c>
      <c r="K109" s="13">
        <f t="shared" si="1"/>
        <v>12085.415254237289</v>
      </c>
      <c r="L109" s="38" t="s">
        <v>43</v>
      </c>
    </row>
    <row r="110" spans="1:12" s="14" customFormat="1" x14ac:dyDescent="0.25">
      <c r="A110" s="8">
        <v>104</v>
      </c>
      <c r="B110" s="27" t="s">
        <v>238</v>
      </c>
      <c r="C110" s="10"/>
      <c r="D110" s="10" t="s">
        <v>239</v>
      </c>
      <c r="E110" s="10" t="s">
        <v>19</v>
      </c>
      <c r="F110" s="33">
        <v>105</v>
      </c>
      <c r="G110" s="11"/>
      <c r="H110" s="12"/>
      <c r="I110" s="6"/>
      <c r="J110" s="13">
        <v>81.449152542372886</v>
      </c>
      <c r="K110" s="13">
        <f t="shared" si="1"/>
        <v>8552.1610169491523</v>
      </c>
      <c r="L110" s="38" t="s">
        <v>43</v>
      </c>
    </row>
    <row r="111" spans="1:12" s="14" customFormat="1" x14ac:dyDescent="0.25">
      <c r="A111" s="8">
        <v>105</v>
      </c>
      <c r="B111" s="27" t="s">
        <v>240</v>
      </c>
      <c r="C111" s="10"/>
      <c r="D111" s="10" t="s">
        <v>241</v>
      </c>
      <c r="E111" s="10" t="s">
        <v>19</v>
      </c>
      <c r="F111" s="33">
        <v>17</v>
      </c>
      <c r="G111" s="11"/>
      <c r="H111" s="12"/>
      <c r="I111" s="6"/>
      <c r="J111" s="13">
        <v>72.81355932203391</v>
      </c>
      <c r="K111" s="13">
        <f t="shared" si="1"/>
        <v>1237.8305084745764</v>
      </c>
      <c r="L111" s="38" t="s">
        <v>43</v>
      </c>
    </row>
    <row r="112" spans="1:12" s="14" customFormat="1" x14ac:dyDescent="0.25">
      <c r="A112" s="8">
        <v>106</v>
      </c>
      <c r="B112" s="27" t="s">
        <v>242</v>
      </c>
      <c r="C112" s="10"/>
      <c r="D112" s="10" t="s">
        <v>243</v>
      </c>
      <c r="E112" s="10" t="s">
        <v>19</v>
      </c>
      <c r="F112" s="33">
        <v>5</v>
      </c>
      <c r="G112" s="11"/>
      <c r="H112" s="12"/>
      <c r="I112" s="6"/>
      <c r="J112" s="13">
        <v>72.81355932203391</v>
      </c>
      <c r="K112" s="13">
        <f t="shared" si="1"/>
        <v>364.06779661016958</v>
      </c>
      <c r="L112" s="38" t="s">
        <v>43</v>
      </c>
    </row>
    <row r="113" spans="1:12" s="14" customFormat="1" ht="31.5" x14ac:dyDescent="0.25">
      <c r="A113" s="8">
        <v>107</v>
      </c>
      <c r="B113" s="27" t="s">
        <v>244</v>
      </c>
      <c r="C113" s="10"/>
      <c r="D113" s="10" t="s">
        <v>245</v>
      </c>
      <c r="E113" s="10" t="s">
        <v>19</v>
      </c>
      <c r="F113" s="33">
        <v>67</v>
      </c>
      <c r="G113" s="11"/>
      <c r="H113" s="12"/>
      <c r="I113" s="6"/>
      <c r="J113" s="13">
        <v>71.813559322033896</v>
      </c>
      <c r="K113" s="13">
        <f t="shared" si="1"/>
        <v>4811.5084745762706</v>
      </c>
      <c r="L113" s="38" t="s">
        <v>26</v>
      </c>
    </row>
    <row r="114" spans="1:12" s="14" customFormat="1" ht="31.5" x14ac:dyDescent="0.25">
      <c r="A114" s="8">
        <v>108</v>
      </c>
      <c r="B114" s="27" t="s">
        <v>246</v>
      </c>
      <c r="C114" s="10"/>
      <c r="D114" s="10" t="s">
        <v>247</v>
      </c>
      <c r="E114" s="10" t="s">
        <v>19</v>
      </c>
      <c r="F114" s="33">
        <v>500</v>
      </c>
      <c r="G114" s="11"/>
      <c r="H114" s="12"/>
      <c r="I114" s="6"/>
      <c r="J114" s="13">
        <v>73.830508474576277</v>
      </c>
      <c r="K114" s="13">
        <f t="shared" si="1"/>
        <v>36915.254237288136</v>
      </c>
      <c r="L114" s="38" t="s">
        <v>26</v>
      </c>
    </row>
    <row r="115" spans="1:12" s="14" customFormat="1" x14ac:dyDescent="0.25">
      <c r="A115" s="8">
        <v>109</v>
      </c>
      <c r="B115" s="27" t="s">
        <v>248</v>
      </c>
      <c r="C115" s="10"/>
      <c r="D115" s="10" t="s">
        <v>249</v>
      </c>
      <c r="E115" s="10" t="s">
        <v>33</v>
      </c>
      <c r="F115" s="33">
        <v>6.8000000000000005E-2</v>
      </c>
      <c r="G115" s="11"/>
      <c r="H115" s="12"/>
      <c r="I115" s="6"/>
      <c r="J115" s="13">
        <v>470947.279661017</v>
      </c>
      <c r="K115" s="13">
        <f t="shared" si="1"/>
        <v>32024.415016949159</v>
      </c>
      <c r="L115" s="38" t="s">
        <v>43</v>
      </c>
    </row>
    <row r="116" spans="1:12" s="14" customFormat="1" x14ac:dyDescent="0.25">
      <c r="A116" s="8">
        <v>110</v>
      </c>
      <c r="B116" s="27" t="s">
        <v>250</v>
      </c>
      <c r="C116" s="10"/>
      <c r="D116" s="10" t="s">
        <v>251</v>
      </c>
      <c r="E116" s="10" t="s">
        <v>54</v>
      </c>
      <c r="F116" s="33">
        <v>2</v>
      </c>
      <c r="G116" s="11"/>
      <c r="H116" s="12"/>
      <c r="I116" s="6"/>
      <c r="J116" s="13">
        <v>149563.27966101698</v>
      </c>
      <c r="K116" s="13">
        <f t="shared" si="1"/>
        <v>299126.55932203395</v>
      </c>
      <c r="L116" s="38" t="s">
        <v>20</v>
      </c>
    </row>
    <row r="117" spans="1:12" s="14" customFormat="1" x14ac:dyDescent="0.25">
      <c r="A117" s="8">
        <v>111</v>
      </c>
      <c r="B117" s="27" t="s">
        <v>252</v>
      </c>
      <c r="C117" s="10"/>
      <c r="D117" s="10" t="s">
        <v>253</v>
      </c>
      <c r="E117" s="10" t="s">
        <v>19</v>
      </c>
      <c r="F117" s="33">
        <v>2</v>
      </c>
      <c r="G117" s="11"/>
      <c r="H117" s="12"/>
      <c r="I117" s="6"/>
      <c r="J117" s="13">
        <v>114406.77966101696</v>
      </c>
      <c r="K117" s="13">
        <f t="shared" si="1"/>
        <v>228813.55932203392</v>
      </c>
      <c r="L117" s="38" t="s">
        <v>20</v>
      </c>
    </row>
    <row r="118" spans="1:12" s="14" customFormat="1" x14ac:dyDescent="0.25">
      <c r="A118" s="8">
        <v>112</v>
      </c>
      <c r="B118" s="27" t="s">
        <v>254</v>
      </c>
      <c r="C118" s="10"/>
      <c r="D118" s="10" t="s">
        <v>255</v>
      </c>
      <c r="E118" s="10" t="s">
        <v>19</v>
      </c>
      <c r="F118" s="33">
        <v>2</v>
      </c>
      <c r="G118" s="11"/>
      <c r="H118" s="12"/>
      <c r="I118" s="6"/>
      <c r="J118" s="13">
        <v>117584.74576271187</v>
      </c>
      <c r="K118" s="13">
        <f t="shared" si="1"/>
        <v>235169.49152542374</v>
      </c>
      <c r="L118" s="38" t="s">
        <v>20</v>
      </c>
    </row>
    <row r="119" spans="1:12" s="14" customFormat="1" ht="31.5" x14ac:dyDescent="0.25">
      <c r="A119" s="8">
        <v>113</v>
      </c>
      <c r="B119" s="27" t="s">
        <v>256</v>
      </c>
      <c r="C119" s="10"/>
      <c r="D119" s="10" t="s">
        <v>257</v>
      </c>
      <c r="E119" s="10" t="s">
        <v>19</v>
      </c>
      <c r="F119" s="33">
        <v>2336</v>
      </c>
      <c r="G119" s="11"/>
      <c r="H119" s="12"/>
      <c r="I119" s="6"/>
      <c r="J119" s="13">
        <v>6.3389830508474585</v>
      </c>
      <c r="K119" s="13">
        <f t="shared" si="1"/>
        <v>14807.864406779663</v>
      </c>
      <c r="L119" s="38" t="s">
        <v>26</v>
      </c>
    </row>
    <row r="120" spans="1:12" s="14" customFormat="1" x14ac:dyDescent="0.25">
      <c r="A120" s="8">
        <v>114</v>
      </c>
      <c r="B120" s="27" t="s">
        <v>258</v>
      </c>
      <c r="C120" s="10"/>
      <c r="D120" s="10" t="s">
        <v>259</v>
      </c>
      <c r="E120" s="10" t="s">
        <v>54</v>
      </c>
      <c r="F120" s="33">
        <v>1</v>
      </c>
      <c r="G120" s="11"/>
      <c r="H120" s="12"/>
      <c r="I120" s="6"/>
      <c r="J120" s="13">
        <v>77569.58474576271</v>
      </c>
      <c r="K120" s="13">
        <f t="shared" si="1"/>
        <v>77569.58474576271</v>
      </c>
      <c r="L120" s="38" t="s">
        <v>20</v>
      </c>
    </row>
    <row r="121" spans="1:12" s="14" customFormat="1" x14ac:dyDescent="0.25">
      <c r="A121" s="8">
        <v>115</v>
      </c>
      <c r="B121" s="27" t="s">
        <v>260</v>
      </c>
      <c r="C121" s="10"/>
      <c r="D121" s="10" t="s">
        <v>261</v>
      </c>
      <c r="E121" s="10" t="s">
        <v>19</v>
      </c>
      <c r="F121" s="33">
        <v>6</v>
      </c>
      <c r="G121" s="11"/>
      <c r="H121" s="12"/>
      <c r="I121" s="6"/>
      <c r="J121" s="13">
        <v>25327.330508474577</v>
      </c>
      <c r="K121" s="13">
        <f t="shared" si="1"/>
        <v>151963.98305084746</v>
      </c>
      <c r="L121" s="38" t="s">
        <v>20</v>
      </c>
    </row>
    <row r="122" spans="1:12" s="14" customFormat="1" x14ac:dyDescent="0.25">
      <c r="A122" s="8">
        <v>116</v>
      </c>
      <c r="B122" s="27" t="s">
        <v>262</v>
      </c>
      <c r="C122" s="10"/>
      <c r="D122" s="10" t="s">
        <v>263</v>
      </c>
      <c r="E122" s="10" t="s">
        <v>54</v>
      </c>
      <c r="F122" s="33">
        <v>1</v>
      </c>
      <c r="G122" s="11"/>
      <c r="H122" s="12"/>
      <c r="I122" s="6"/>
      <c r="J122" s="13">
        <v>227009.28813559326</v>
      </c>
      <c r="K122" s="13">
        <f t="shared" si="1"/>
        <v>227009.28813559326</v>
      </c>
      <c r="L122" s="38" t="s">
        <v>20</v>
      </c>
    </row>
    <row r="123" spans="1:12" s="14" customFormat="1" ht="31.5" x14ac:dyDescent="0.25">
      <c r="A123" s="8">
        <v>117</v>
      </c>
      <c r="B123" s="27" t="s">
        <v>264</v>
      </c>
      <c r="C123" s="10"/>
      <c r="D123" s="10" t="s">
        <v>265</v>
      </c>
      <c r="E123" s="10" t="s">
        <v>19</v>
      </c>
      <c r="F123" s="33">
        <v>4</v>
      </c>
      <c r="G123" s="11"/>
      <c r="H123" s="12"/>
      <c r="I123" s="6"/>
      <c r="J123" s="13">
        <v>149.77966101694918</v>
      </c>
      <c r="K123" s="13">
        <f t="shared" si="1"/>
        <v>599.11864406779671</v>
      </c>
      <c r="L123" s="38" t="s">
        <v>26</v>
      </c>
    </row>
    <row r="124" spans="1:12" s="14" customFormat="1" ht="31.5" x14ac:dyDescent="0.25">
      <c r="A124" s="8">
        <v>118</v>
      </c>
      <c r="B124" s="27" t="s">
        <v>266</v>
      </c>
      <c r="C124" s="10"/>
      <c r="D124" s="10" t="s">
        <v>267</v>
      </c>
      <c r="E124" s="10" t="s">
        <v>61</v>
      </c>
      <c r="F124" s="33">
        <v>74.900000000000006</v>
      </c>
      <c r="G124" s="11"/>
      <c r="H124" s="12"/>
      <c r="I124" s="6"/>
      <c r="J124" s="13">
        <v>148.09322033898306</v>
      </c>
      <c r="K124" s="13">
        <f t="shared" si="1"/>
        <v>11092.182203389832</v>
      </c>
      <c r="L124" s="38" t="s">
        <v>91</v>
      </c>
    </row>
    <row r="125" spans="1:12" s="14" customFormat="1" ht="31.5" x14ac:dyDescent="0.25">
      <c r="A125" s="8">
        <v>119</v>
      </c>
      <c r="B125" s="29">
        <v>214807</v>
      </c>
      <c r="C125" s="10"/>
      <c r="D125" s="8" t="s">
        <v>268</v>
      </c>
      <c r="E125" s="8" t="s">
        <v>19</v>
      </c>
      <c r="F125" s="36">
        <v>225</v>
      </c>
      <c r="G125" s="17"/>
      <c r="H125" s="12"/>
      <c r="I125" s="6"/>
      <c r="J125" s="13">
        <v>1.9745762711864407</v>
      </c>
      <c r="K125" s="13">
        <f t="shared" si="1"/>
        <v>444.27966101694915</v>
      </c>
      <c r="L125" s="38" t="s">
        <v>269</v>
      </c>
    </row>
    <row r="126" spans="1:12" s="14" customFormat="1" ht="31.5" x14ac:dyDescent="0.25">
      <c r="A126" s="8">
        <v>120</v>
      </c>
      <c r="B126" s="27" t="s">
        <v>270</v>
      </c>
      <c r="C126" s="10"/>
      <c r="D126" s="10" t="s">
        <v>271</v>
      </c>
      <c r="E126" s="10" t="s">
        <v>19</v>
      </c>
      <c r="F126" s="33">
        <v>113</v>
      </c>
      <c r="G126" s="11"/>
      <c r="H126" s="12"/>
      <c r="I126" s="6"/>
      <c r="J126" s="13">
        <v>93.855932203389841</v>
      </c>
      <c r="K126" s="13">
        <f t="shared" si="1"/>
        <v>10605.720338983052</v>
      </c>
      <c r="L126" s="38" t="s">
        <v>26</v>
      </c>
    </row>
    <row r="127" spans="1:12" s="14" customFormat="1" ht="31.5" x14ac:dyDescent="0.25">
      <c r="A127" s="8">
        <v>121</v>
      </c>
      <c r="B127" s="27" t="s">
        <v>272</v>
      </c>
      <c r="C127" s="10"/>
      <c r="D127" s="10" t="s">
        <v>273</v>
      </c>
      <c r="E127" s="10" t="s">
        <v>19</v>
      </c>
      <c r="F127" s="33">
        <v>63</v>
      </c>
      <c r="G127" s="11"/>
      <c r="H127" s="12"/>
      <c r="I127" s="6"/>
      <c r="J127" s="13">
        <v>5.2372881355932206</v>
      </c>
      <c r="K127" s="13">
        <f t="shared" si="1"/>
        <v>329.94915254237287</v>
      </c>
      <c r="L127" s="38" t="s">
        <v>26</v>
      </c>
    </row>
    <row r="128" spans="1:12" s="14" customFormat="1" x14ac:dyDescent="0.25">
      <c r="A128" s="8">
        <v>122</v>
      </c>
      <c r="B128" s="27" t="s">
        <v>274</v>
      </c>
      <c r="C128" s="10"/>
      <c r="D128" s="10" t="s">
        <v>275</v>
      </c>
      <c r="E128" s="10" t="s">
        <v>54</v>
      </c>
      <c r="F128" s="33">
        <v>10</v>
      </c>
      <c r="G128" s="11"/>
      <c r="H128" s="12"/>
      <c r="I128" s="6"/>
      <c r="J128" s="13">
        <v>6696.9830508474579</v>
      </c>
      <c r="K128" s="13">
        <f t="shared" si="1"/>
        <v>66969.830508474581</v>
      </c>
      <c r="L128" s="38" t="s">
        <v>20</v>
      </c>
    </row>
    <row r="129" spans="1:12" s="14" customFormat="1" ht="31.5" x14ac:dyDescent="0.25">
      <c r="A129" s="8">
        <v>123</v>
      </c>
      <c r="B129" s="27" t="s">
        <v>276</v>
      </c>
      <c r="C129" s="10"/>
      <c r="D129" s="10" t="s">
        <v>277</v>
      </c>
      <c r="E129" s="10" t="s">
        <v>19</v>
      </c>
      <c r="F129" s="33">
        <v>8</v>
      </c>
      <c r="G129" s="11"/>
      <c r="H129" s="12"/>
      <c r="I129" s="6"/>
      <c r="J129" s="13">
        <v>157.65254237288136</v>
      </c>
      <c r="K129" s="13">
        <f t="shared" si="1"/>
        <v>1261.2203389830509</v>
      </c>
      <c r="L129" s="38" t="s">
        <v>26</v>
      </c>
    </row>
    <row r="130" spans="1:12" s="14" customFormat="1" ht="31.5" x14ac:dyDescent="0.25">
      <c r="A130" s="8">
        <v>124</v>
      </c>
      <c r="B130" s="27" t="s">
        <v>278</v>
      </c>
      <c r="C130" s="10"/>
      <c r="D130" s="10" t="s">
        <v>279</v>
      </c>
      <c r="E130" s="10" t="s">
        <v>19</v>
      </c>
      <c r="F130" s="33">
        <v>2</v>
      </c>
      <c r="G130" s="11"/>
      <c r="H130" s="12"/>
      <c r="I130" s="6"/>
      <c r="J130" s="13">
        <v>782.09322033898309</v>
      </c>
      <c r="K130" s="13">
        <f t="shared" si="1"/>
        <v>1564.1864406779662</v>
      </c>
      <c r="L130" s="38" t="s">
        <v>26</v>
      </c>
    </row>
    <row r="131" spans="1:12" s="14" customFormat="1" ht="31.5" x14ac:dyDescent="0.25">
      <c r="A131" s="8">
        <v>125</v>
      </c>
      <c r="B131" s="27" t="s">
        <v>280</v>
      </c>
      <c r="C131" s="10"/>
      <c r="D131" s="10" t="s">
        <v>281</v>
      </c>
      <c r="E131" s="10" t="s">
        <v>19</v>
      </c>
      <c r="F131" s="33">
        <v>1</v>
      </c>
      <c r="G131" s="11"/>
      <c r="H131" s="12"/>
      <c r="I131" s="6"/>
      <c r="J131" s="13">
        <v>412.36440677966101</v>
      </c>
      <c r="K131" s="13">
        <f t="shared" si="1"/>
        <v>412.36440677966101</v>
      </c>
      <c r="L131" s="38" t="s">
        <v>26</v>
      </c>
    </row>
    <row r="132" spans="1:12" s="14" customFormat="1" x14ac:dyDescent="0.25">
      <c r="A132" s="8">
        <v>126</v>
      </c>
      <c r="B132" s="27" t="s">
        <v>282</v>
      </c>
      <c r="C132" s="10"/>
      <c r="D132" s="10" t="s">
        <v>283</v>
      </c>
      <c r="E132" s="10" t="s">
        <v>54</v>
      </c>
      <c r="F132" s="33">
        <v>2</v>
      </c>
      <c r="G132" s="11"/>
      <c r="H132" s="12"/>
      <c r="I132" s="6"/>
      <c r="J132" s="13">
        <v>395929.61864406784</v>
      </c>
      <c r="K132" s="13">
        <f t="shared" si="1"/>
        <v>791859.23728813569</v>
      </c>
      <c r="L132" s="38" t="s">
        <v>20</v>
      </c>
    </row>
    <row r="133" spans="1:12" s="14" customFormat="1" ht="31.5" x14ac:dyDescent="0.25">
      <c r="A133" s="8">
        <v>127</v>
      </c>
      <c r="B133" s="27" t="s">
        <v>284</v>
      </c>
      <c r="C133" s="10"/>
      <c r="D133" s="10" t="s">
        <v>285</v>
      </c>
      <c r="E133" s="10" t="s">
        <v>19</v>
      </c>
      <c r="F133" s="33">
        <v>1</v>
      </c>
      <c r="G133" s="11"/>
      <c r="H133" s="12"/>
      <c r="I133" s="6"/>
      <c r="J133" s="13">
        <v>362.75423728813564</v>
      </c>
      <c r="K133" s="13">
        <f t="shared" si="1"/>
        <v>362.75423728813564</v>
      </c>
      <c r="L133" s="38" t="s">
        <v>26</v>
      </c>
    </row>
    <row r="134" spans="1:12" s="14" customFormat="1" ht="31.5" x14ac:dyDescent="0.25">
      <c r="A134" s="8">
        <v>128</v>
      </c>
      <c r="B134" s="27" t="s">
        <v>286</v>
      </c>
      <c r="C134" s="10"/>
      <c r="D134" s="10" t="s">
        <v>287</v>
      </c>
      <c r="E134" s="10" t="s">
        <v>54</v>
      </c>
      <c r="F134" s="33">
        <v>2</v>
      </c>
      <c r="G134" s="11"/>
      <c r="H134" s="12"/>
      <c r="I134" s="6"/>
      <c r="J134" s="13">
        <v>10596.974576271186</v>
      </c>
      <c r="K134" s="13">
        <f t="shared" si="1"/>
        <v>21193.949152542373</v>
      </c>
      <c r="L134" s="38" t="s">
        <v>91</v>
      </c>
    </row>
    <row r="135" spans="1:12" s="14" customFormat="1" ht="31.5" x14ac:dyDescent="0.25">
      <c r="A135" s="8">
        <v>129</v>
      </c>
      <c r="B135" s="27" t="s">
        <v>288</v>
      </c>
      <c r="C135" s="10"/>
      <c r="D135" s="10" t="s">
        <v>289</v>
      </c>
      <c r="E135" s="10" t="s">
        <v>19</v>
      </c>
      <c r="F135" s="33">
        <v>2</v>
      </c>
      <c r="G135" s="11"/>
      <c r="H135" s="12"/>
      <c r="I135" s="6"/>
      <c r="J135" s="13">
        <v>26353.864406779663</v>
      </c>
      <c r="K135" s="13">
        <f t="shared" ref="K135:K198" si="2">F135*J135</f>
        <v>52707.728813559326</v>
      </c>
      <c r="L135" s="38" t="s">
        <v>26</v>
      </c>
    </row>
    <row r="136" spans="1:12" s="14" customFormat="1" ht="31.5" x14ac:dyDescent="0.25">
      <c r="A136" s="8">
        <v>130</v>
      </c>
      <c r="B136" s="27" t="s">
        <v>290</v>
      </c>
      <c r="C136" s="10"/>
      <c r="D136" s="10" t="s">
        <v>291</v>
      </c>
      <c r="E136" s="10" t="s">
        <v>19</v>
      </c>
      <c r="F136" s="33">
        <v>2</v>
      </c>
      <c r="G136" s="11"/>
      <c r="H136" s="12"/>
      <c r="I136" s="6"/>
      <c r="J136" s="13">
        <v>17584.338983050849</v>
      </c>
      <c r="K136" s="13">
        <f t="shared" si="2"/>
        <v>35168.677966101699</v>
      </c>
      <c r="L136" s="38" t="s">
        <v>26</v>
      </c>
    </row>
    <row r="137" spans="1:12" s="14" customFormat="1" ht="31.5" x14ac:dyDescent="0.25">
      <c r="A137" s="8">
        <v>131</v>
      </c>
      <c r="B137" s="27" t="s">
        <v>292</v>
      </c>
      <c r="C137" s="10"/>
      <c r="D137" s="10" t="s">
        <v>293</v>
      </c>
      <c r="E137" s="10" t="s">
        <v>19</v>
      </c>
      <c r="F137" s="33">
        <v>3</v>
      </c>
      <c r="G137" s="11"/>
      <c r="H137" s="12"/>
      <c r="I137" s="6"/>
      <c r="J137" s="13">
        <v>14882.186440677966</v>
      </c>
      <c r="K137" s="13">
        <f t="shared" si="2"/>
        <v>44646.5593220339</v>
      </c>
      <c r="L137" s="38" t="s">
        <v>26</v>
      </c>
    </row>
    <row r="138" spans="1:12" s="14" customFormat="1" x14ac:dyDescent="0.25">
      <c r="A138" s="8">
        <v>132</v>
      </c>
      <c r="B138" s="27" t="s">
        <v>294</v>
      </c>
      <c r="C138" s="10"/>
      <c r="D138" s="10" t="s">
        <v>295</v>
      </c>
      <c r="E138" s="10" t="s">
        <v>54</v>
      </c>
      <c r="F138" s="33">
        <v>1</v>
      </c>
      <c r="G138" s="11"/>
      <c r="H138" s="12"/>
      <c r="I138" s="6"/>
      <c r="J138" s="13">
        <v>37162.177966101699</v>
      </c>
      <c r="K138" s="13">
        <f t="shared" si="2"/>
        <v>37162.177966101699</v>
      </c>
      <c r="L138" s="38" t="s">
        <v>20</v>
      </c>
    </row>
    <row r="139" spans="1:12" s="14" customFormat="1" x14ac:dyDescent="0.25">
      <c r="A139" s="8">
        <v>133</v>
      </c>
      <c r="B139" s="27" t="s">
        <v>296</v>
      </c>
      <c r="C139" s="10"/>
      <c r="D139" s="10" t="s">
        <v>297</v>
      </c>
      <c r="E139" s="10" t="s">
        <v>54</v>
      </c>
      <c r="F139" s="33">
        <v>4</v>
      </c>
      <c r="G139" s="11"/>
      <c r="H139" s="12"/>
      <c r="I139" s="6"/>
      <c r="J139" s="13">
        <v>301563.33898305084</v>
      </c>
      <c r="K139" s="13">
        <f t="shared" si="2"/>
        <v>1206253.3559322034</v>
      </c>
      <c r="L139" s="38" t="s">
        <v>20</v>
      </c>
    </row>
    <row r="140" spans="1:12" s="14" customFormat="1" x14ac:dyDescent="0.25">
      <c r="A140" s="8">
        <v>134</v>
      </c>
      <c r="B140" s="27" t="s">
        <v>298</v>
      </c>
      <c r="C140" s="10"/>
      <c r="D140" s="10" t="s">
        <v>299</v>
      </c>
      <c r="E140" s="10" t="s">
        <v>54</v>
      </c>
      <c r="F140" s="33">
        <v>4</v>
      </c>
      <c r="G140" s="11"/>
      <c r="H140" s="12"/>
      <c r="I140" s="6"/>
      <c r="J140" s="13">
        <v>321322.77118644072</v>
      </c>
      <c r="K140" s="13">
        <f t="shared" si="2"/>
        <v>1285291.0847457629</v>
      </c>
      <c r="L140" s="38" t="s">
        <v>20</v>
      </c>
    </row>
    <row r="141" spans="1:12" s="14" customFormat="1" ht="31.5" x14ac:dyDescent="0.25">
      <c r="A141" s="8">
        <v>135</v>
      </c>
      <c r="B141" s="27" t="s">
        <v>300</v>
      </c>
      <c r="C141" s="10"/>
      <c r="D141" s="10" t="s">
        <v>301</v>
      </c>
      <c r="E141" s="10" t="s">
        <v>19</v>
      </c>
      <c r="F141" s="33">
        <v>1</v>
      </c>
      <c r="G141" s="11"/>
      <c r="H141" s="12"/>
      <c r="I141" s="6"/>
      <c r="J141" s="13">
        <v>362.75423728813564</v>
      </c>
      <c r="K141" s="13">
        <f t="shared" si="2"/>
        <v>362.75423728813564</v>
      </c>
      <c r="L141" s="38" t="s">
        <v>26</v>
      </c>
    </row>
    <row r="142" spans="1:12" s="14" customFormat="1" x14ac:dyDescent="0.25">
      <c r="A142" s="8">
        <v>136</v>
      </c>
      <c r="B142" s="27" t="s">
        <v>302</v>
      </c>
      <c r="C142" s="10"/>
      <c r="D142" s="10" t="s">
        <v>303</v>
      </c>
      <c r="E142" s="10" t="s">
        <v>54</v>
      </c>
      <c r="F142" s="33">
        <v>1</v>
      </c>
      <c r="G142" s="11"/>
      <c r="H142" s="12"/>
      <c r="I142" s="6"/>
      <c r="J142" s="13">
        <v>1754.4406779661017</v>
      </c>
      <c r="K142" s="13">
        <f t="shared" si="2"/>
        <v>1754.4406779661017</v>
      </c>
      <c r="L142" s="38" t="s">
        <v>20</v>
      </c>
    </row>
    <row r="143" spans="1:12" s="14" customFormat="1" ht="31.5" x14ac:dyDescent="0.25">
      <c r="A143" s="8">
        <v>137</v>
      </c>
      <c r="B143" s="27" t="s">
        <v>304</v>
      </c>
      <c r="C143" s="10"/>
      <c r="D143" s="10" t="s">
        <v>305</v>
      </c>
      <c r="E143" s="10" t="s">
        <v>19</v>
      </c>
      <c r="F143" s="33">
        <v>2</v>
      </c>
      <c r="G143" s="11"/>
      <c r="H143" s="12"/>
      <c r="I143" s="6"/>
      <c r="J143" s="13">
        <v>145.10169491525426</v>
      </c>
      <c r="K143" s="13">
        <f t="shared" si="2"/>
        <v>290.20338983050851</v>
      </c>
      <c r="L143" s="38" t="s">
        <v>26</v>
      </c>
    </row>
    <row r="144" spans="1:12" s="14" customFormat="1" ht="31.5" x14ac:dyDescent="0.25">
      <c r="A144" s="8">
        <v>138</v>
      </c>
      <c r="B144" s="27" t="s">
        <v>306</v>
      </c>
      <c r="C144" s="10"/>
      <c r="D144" s="10" t="s">
        <v>307</v>
      </c>
      <c r="E144" s="10" t="s">
        <v>19</v>
      </c>
      <c r="F144" s="33">
        <v>4</v>
      </c>
      <c r="G144" s="11"/>
      <c r="H144" s="12"/>
      <c r="I144" s="6"/>
      <c r="J144" s="13">
        <v>302.63559322033899</v>
      </c>
      <c r="K144" s="13">
        <f t="shared" si="2"/>
        <v>1210.542372881356</v>
      </c>
      <c r="L144" s="38" t="s">
        <v>26</v>
      </c>
    </row>
    <row r="145" spans="1:12" s="14" customFormat="1" ht="31.5" x14ac:dyDescent="0.25">
      <c r="A145" s="8">
        <v>139</v>
      </c>
      <c r="B145" s="27" t="s">
        <v>308</v>
      </c>
      <c r="C145" s="10"/>
      <c r="D145" s="10" t="s">
        <v>309</v>
      </c>
      <c r="E145" s="10" t="s">
        <v>19</v>
      </c>
      <c r="F145" s="33">
        <v>440</v>
      </c>
      <c r="G145" s="11"/>
      <c r="H145" s="12"/>
      <c r="I145" s="6"/>
      <c r="J145" s="13">
        <v>107.27966101694916</v>
      </c>
      <c r="K145" s="13">
        <f t="shared" si="2"/>
        <v>47203.050847457635</v>
      </c>
      <c r="L145" s="38" t="s">
        <v>26</v>
      </c>
    </row>
    <row r="146" spans="1:12" s="14" customFormat="1" ht="31.5" x14ac:dyDescent="0.25">
      <c r="A146" s="8">
        <v>140</v>
      </c>
      <c r="B146" s="27" t="s">
        <v>310</v>
      </c>
      <c r="C146" s="10"/>
      <c r="D146" s="10" t="s">
        <v>311</v>
      </c>
      <c r="E146" s="10" t="s">
        <v>19</v>
      </c>
      <c r="F146" s="33">
        <v>370</v>
      </c>
      <c r="G146" s="11"/>
      <c r="H146" s="12"/>
      <c r="I146" s="6"/>
      <c r="J146" s="13">
        <v>42.728813559322035</v>
      </c>
      <c r="K146" s="13">
        <f t="shared" si="2"/>
        <v>15809.661016949152</v>
      </c>
      <c r="L146" s="38" t="s">
        <v>26</v>
      </c>
    </row>
    <row r="147" spans="1:12" s="14" customFormat="1" ht="31.5" x14ac:dyDescent="0.25">
      <c r="A147" s="8">
        <v>141</v>
      </c>
      <c r="B147" s="27" t="s">
        <v>312</v>
      </c>
      <c r="C147" s="10"/>
      <c r="D147" s="10" t="s">
        <v>313</v>
      </c>
      <c r="E147" s="10" t="s">
        <v>33</v>
      </c>
      <c r="F147" s="33">
        <v>0.1</v>
      </c>
      <c r="G147" s="11"/>
      <c r="H147" s="12"/>
      <c r="I147" s="6"/>
      <c r="J147" s="13">
        <v>93558.08474576271</v>
      </c>
      <c r="K147" s="13">
        <f t="shared" si="2"/>
        <v>9355.8084745762717</v>
      </c>
      <c r="L147" s="38" t="s">
        <v>26</v>
      </c>
    </row>
    <row r="148" spans="1:12" s="14" customFormat="1" ht="31.5" x14ac:dyDescent="0.25">
      <c r="A148" s="8">
        <v>142</v>
      </c>
      <c r="B148" s="27" t="s">
        <v>314</v>
      </c>
      <c r="C148" s="10"/>
      <c r="D148" s="10" t="s">
        <v>315</v>
      </c>
      <c r="E148" s="10" t="s">
        <v>33</v>
      </c>
      <c r="F148" s="33">
        <v>2.3090000000000002</v>
      </c>
      <c r="G148" s="11"/>
      <c r="H148" s="12"/>
      <c r="I148" s="6"/>
      <c r="J148" s="13">
        <v>10040.101694915254</v>
      </c>
      <c r="K148" s="13">
        <f t="shared" si="2"/>
        <v>23182.594813559324</v>
      </c>
      <c r="L148" s="38" t="s">
        <v>26</v>
      </c>
    </row>
    <row r="149" spans="1:12" s="14" customFormat="1" x14ac:dyDescent="0.25">
      <c r="A149" s="8">
        <v>143</v>
      </c>
      <c r="B149" s="27" t="s">
        <v>316</v>
      </c>
      <c r="C149" s="10"/>
      <c r="D149" s="10" t="s">
        <v>317</v>
      </c>
      <c r="E149" s="10" t="s">
        <v>19</v>
      </c>
      <c r="F149" s="33">
        <v>1</v>
      </c>
      <c r="G149" s="11"/>
      <c r="H149" s="12"/>
      <c r="I149" s="6"/>
      <c r="J149" s="13">
        <v>37288.135593220344</v>
      </c>
      <c r="K149" s="13">
        <f t="shared" si="2"/>
        <v>37288.135593220344</v>
      </c>
      <c r="L149" s="38" t="s">
        <v>20</v>
      </c>
    </row>
    <row r="150" spans="1:12" s="14" customFormat="1" x14ac:dyDescent="0.25">
      <c r="A150" s="8">
        <v>144</v>
      </c>
      <c r="B150" s="27" t="s">
        <v>318</v>
      </c>
      <c r="C150" s="10"/>
      <c r="D150" s="10" t="s">
        <v>319</v>
      </c>
      <c r="E150" s="10" t="s">
        <v>19</v>
      </c>
      <c r="F150" s="33">
        <v>2</v>
      </c>
      <c r="G150" s="11"/>
      <c r="H150" s="12"/>
      <c r="I150" s="6"/>
      <c r="J150" s="13">
        <v>4046.7033898305085</v>
      </c>
      <c r="K150" s="13">
        <f t="shared" si="2"/>
        <v>8093.406779661017</v>
      </c>
      <c r="L150" s="38" t="s">
        <v>20</v>
      </c>
    </row>
    <row r="151" spans="1:12" s="14" customFormat="1" ht="31.5" x14ac:dyDescent="0.25">
      <c r="A151" s="8">
        <v>145</v>
      </c>
      <c r="B151" s="27" t="s">
        <v>320</v>
      </c>
      <c r="C151" s="10"/>
      <c r="D151" s="10" t="s">
        <v>321</v>
      </c>
      <c r="E151" s="10" t="s">
        <v>19</v>
      </c>
      <c r="F151" s="33">
        <v>2</v>
      </c>
      <c r="G151" s="11"/>
      <c r="H151" s="12"/>
      <c r="I151" s="6"/>
      <c r="J151" s="13">
        <v>539.48305084745766</v>
      </c>
      <c r="K151" s="13">
        <f t="shared" si="2"/>
        <v>1078.9661016949153</v>
      </c>
      <c r="L151" s="38" t="s">
        <v>26</v>
      </c>
    </row>
    <row r="152" spans="1:12" s="14" customFormat="1" ht="31.5" x14ac:dyDescent="0.25">
      <c r="A152" s="8">
        <v>146</v>
      </c>
      <c r="B152" s="27" t="s">
        <v>322</v>
      </c>
      <c r="C152" s="10"/>
      <c r="D152" s="10" t="s">
        <v>323</v>
      </c>
      <c r="E152" s="10" t="s">
        <v>19</v>
      </c>
      <c r="F152" s="33">
        <v>9</v>
      </c>
      <c r="G152" s="11"/>
      <c r="H152" s="12"/>
      <c r="I152" s="6"/>
      <c r="J152" s="13">
        <v>4171.6610169491532</v>
      </c>
      <c r="K152" s="13">
        <f t="shared" si="2"/>
        <v>37544.94915254238</v>
      </c>
      <c r="L152" s="38" t="s">
        <v>26</v>
      </c>
    </row>
    <row r="153" spans="1:12" s="14" customFormat="1" ht="31.5" x14ac:dyDescent="0.25">
      <c r="A153" s="8">
        <v>147</v>
      </c>
      <c r="B153" s="27" t="s">
        <v>324</v>
      </c>
      <c r="C153" s="10"/>
      <c r="D153" s="10" t="s">
        <v>325</v>
      </c>
      <c r="E153" s="10" t="s">
        <v>19</v>
      </c>
      <c r="F153" s="33">
        <v>1</v>
      </c>
      <c r="G153" s="11"/>
      <c r="H153" s="12"/>
      <c r="I153" s="6"/>
      <c r="J153" s="13">
        <v>4224.0593220338988</v>
      </c>
      <c r="K153" s="13">
        <f t="shared" si="2"/>
        <v>4224.0593220338988</v>
      </c>
      <c r="L153" s="38" t="s">
        <v>26</v>
      </c>
    </row>
    <row r="154" spans="1:12" s="14" customFormat="1" ht="31.5" x14ac:dyDescent="0.25">
      <c r="A154" s="8">
        <v>148</v>
      </c>
      <c r="B154" s="27" t="s">
        <v>326</v>
      </c>
      <c r="C154" s="10"/>
      <c r="D154" s="10" t="s">
        <v>327</v>
      </c>
      <c r="E154" s="10" t="s">
        <v>19</v>
      </c>
      <c r="F154" s="33">
        <v>5</v>
      </c>
      <c r="G154" s="11"/>
      <c r="H154" s="12"/>
      <c r="I154" s="6"/>
      <c r="J154" s="13">
        <v>563.04237288135596</v>
      </c>
      <c r="K154" s="13">
        <f t="shared" si="2"/>
        <v>2815.2118644067796</v>
      </c>
      <c r="L154" s="38" t="s">
        <v>26</v>
      </c>
    </row>
    <row r="155" spans="1:12" s="14" customFormat="1" ht="31.5" x14ac:dyDescent="0.25">
      <c r="A155" s="8">
        <v>149</v>
      </c>
      <c r="B155" s="27" t="s">
        <v>328</v>
      </c>
      <c r="C155" s="10"/>
      <c r="D155" s="10" t="s">
        <v>329</v>
      </c>
      <c r="E155" s="10" t="s">
        <v>19</v>
      </c>
      <c r="F155" s="33">
        <v>7</v>
      </c>
      <c r="G155" s="11"/>
      <c r="H155" s="12"/>
      <c r="I155" s="6"/>
      <c r="J155" s="13">
        <v>8909.5762711864409</v>
      </c>
      <c r="K155" s="13">
        <f t="shared" si="2"/>
        <v>62367.03389830509</v>
      </c>
      <c r="L155" s="38" t="s">
        <v>26</v>
      </c>
    </row>
    <row r="156" spans="1:12" s="14" customFormat="1" ht="31.5" x14ac:dyDescent="0.25">
      <c r="A156" s="8">
        <v>150</v>
      </c>
      <c r="B156" s="27" t="s">
        <v>330</v>
      </c>
      <c r="C156" s="10"/>
      <c r="D156" s="10" t="s">
        <v>331</v>
      </c>
      <c r="E156" s="10" t="s">
        <v>19</v>
      </c>
      <c r="F156" s="33">
        <v>11</v>
      </c>
      <c r="G156" s="11"/>
      <c r="H156" s="12"/>
      <c r="I156" s="6"/>
      <c r="J156" s="13">
        <v>3603.3474576271187</v>
      </c>
      <c r="K156" s="13">
        <f t="shared" si="2"/>
        <v>39636.822033898308</v>
      </c>
      <c r="L156" s="38" t="s">
        <v>26</v>
      </c>
    </row>
    <row r="157" spans="1:12" s="14" customFormat="1" ht="31.5" x14ac:dyDescent="0.25">
      <c r="A157" s="8">
        <v>151</v>
      </c>
      <c r="B157" s="27" t="s">
        <v>332</v>
      </c>
      <c r="C157" s="10"/>
      <c r="D157" s="10" t="s">
        <v>333</v>
      </c>
      <c r="E157" s="10" t="s">
        <v>19</v>
      </c>
      <c r="F157" s="33">
        <v>28</v>
      </c>
      <c r="G157" s="11"/>
      <c r="H157" s="12"/>
      <c r="I157" s="6"/>
      <c r="J157" s="13">
        <v>79.63559322033899</v>
      </c>
      <c r="K157" s="13">
        <f t="shared" si="2"/>
        <v>2229.7966101694919</v>
      </c>
      <c r="L157" s="38" t="s">
        <v>26</v>
      </c>
    </row>
    <row r="158" spans="1:12" s="14" customFormat="1" ht="31.5" x14ac:dyDescent="0.25">
      <c r="A158" s="8">
        <v>152</v>
      </c>
      <c r="B158" s="27" t="s">
        <v>334</v>
      </c>
      <c r="C158" s="10"/>
      <c r="D158" s="10" t="s">
        <v>335</v>
      </c>
      <c r="E158" s="10" t="s">
        <v>19</v>
      </c>
      <c r="F158" s="33">
        <v>10</v>
      </c>
      <c r="G158" s="11"/>
      <c r="H158" s="12"/>
      <c r="I158" s="6"/>
      <c r="J158" s="13">
        <v>79.855932203389841</v>
      </c>
      <c r="K158" s="13">
        <f t="shared" si="2"/>
        <v>798.55932203389841</v>
      </c>
      <c r="L158" s="38" t="s">
        <v>26</v>
      </c>
    </row>
    <row r="159" spans="1:12" s="14" customFormat="1" ht="31.5" x14ac:dyDescent="0.25">
      <c r="A159" s="8">
        <v>153</v>
      </c>
      <c r="B159" s="27" t="s">
        <v>336</v>
      </c>
      <c r="C159" s="10"/>
      <c r="D159" s="10" t="s">
        <v>337</v>
      </c>
      <c r="E159" s="10" t="s">
        <v>19</v>
      </c>
      <c r="F159" s="33">
        <v>40</v>
      </c>
      <c r="G159" s="11"/>
      <c r="H159" s="12"/>
      <c r="I159" s="6"/>
      <c r="J159" s="13">
        <v>80.788135593220346</v>
      </c>
      <c r="K159" s="13">
        <f t="shared" si="2"/>
        <v>3231.5254237288136</v>
      </c>
      <c r="L159" s="38" t="s">
        <v>26</v>
      </c>
    </row>
    <row r="160" spans="1:12" s="14" customFormat="1" ht="31.5" x14ac:dyDescent="0.25">
      <c r="A160" s="8">
        <v>154</v>
      </c>
      <c r="B160" s="27" t="s">
        <v>338</v>
      </c>
      <c r="C160" s="10"/>
      <c r="D160" s="10" t="s">
        <v>339</v>
      </c>
      <c r="E160" s="10" t="s">
        <v>19</v>
      </c>
      <c r="F160" s="33">
        <v>16</v>
      </c>
      <c r="G160" s="11"/>
      <c r="H160" s="12"/>
      <c r="I160" s="6"/>
      <c r="J160" s="13">
        <v>3.1779661016949152</v>
      </c>
      <c r="K160" s="13">
        <f t="shared" si="2"/>
        <v>50.847457627118644</v>
      </c>
      <c r="L160" s="38" t="s">
        <v>26</v>
      </c>
    </row>
    <row r="161" spans="1:12" s="14" customFormat="1" x14ac:dyDescent="0.25">
      <c r="A161" s="8">
        <v>155</v>
      </c>
      <c r="B161" s="27" t="s">
        <v>340</v>
      </c>
      <c r="C161" s="10"/>
      <c r="D161" s="10" t="s">
        <v>341</v>
      </c>
      <c r="E161" s="10" t="s">
        <v>33</v>
      </c>
      <c r="F161" s="33">
        <v>0.08</v>
      </c>
      <c r="G161" s="11"/>
      <c r="H161" s="12"/>
      <c r="I161" s="6"/>
      <c r="J161" s="13">
        <v>46749.042372881362</v>
      </c>
      <c r="K161" s="13">
        <f t="shared" si="2"/>
        <v>3739.9233898305092</v>
      </c>
      <c r="L161" s="38" t="s">
        <v>43</v>
      </c>
    </row>
    <row r="162" spans="1:12" s="14" customFormat="1" ht="31.5" x14ac:dyDescent="0.25">
      <c r="A162" s="8">
        <v>156</v>
      </c>
      <c r="B162" s="27" t="s">
        <v>342</v>
      </c>
      <c r="C162" s="10"/>
      <c r="D162" s="10" t="s">
        <v>343</v>
      </c>
      <c r="E162" s="10" t="s">
        <v>33</v>
      </c>
      <c r="F162" s="33">
        <v>7.0000000000000007E-2</v>
      </c>
      <c r="G162" s="11"/>
      <c r="H162" s="12"/>
      <c r="I162" s="6"/>
      <c r="J162" s="13">
        <v>27417.855932203391</v>
      </c>
      <c r="K162" s="13">
        <f t="shared" si="2"/>
        <v>1919.2499152542375</v>
      </c>
      <c r="L162" s="38" t="s">
        <v>26</v>
      </c>
    </row>
    <row r="163" spans="1:12" s="14" customFormat="1" x14ac:dyDescent="0.25">
      <c r="A163" s="8">
        <v>157</v>
      </c>
      <c r="B163" s="27" t="s">
        <v>344</v>
      </c>
      <c r="C163" s="10"/>
      <c r="D163" s="10" t="s">
        <v>345</v>
      </c>
      <c r="E163" s="10" t="s">
        <v>19</v>
      </c>
      <c r="F163" s="33">
        <v>1</v>
      </c>
      <c r="G163" s="11"/>
      <c r="H163" s="12"/>
      <c r="I163" s="6"/>
      <c r="J163" s="13">
        <v>35164.364406779663</v>
      </c>
      <c r="K163" s="13">
        <f t="shared" si="2"/>
        <v>35164.364406779663</v>
      </c>
      <c r="L163" s="38" t="s">
        <v>20</v>
      </c>
    </row>
    <row r="164" spans="1:12" s="14" customFormat="1" ht="31.5" x14ac:dyDescent="0.25">
      <c r="A164" s="8">
        <v>158</v>
      </c>
      <c r="B164" s="27" t="s">
        <v>346</v>
      </c>
      <c r="C164" s="10"/>
      <c r="D164" s="10" t="s">
        <v>347</v>
      </c>
      <c r="E164" s="10" t="s">
        <v>19</v>
      </c>
      <c r="F164" s="33">
        <v>1043</v>
      </c>
      <c r="G164" s="11"/>
      <c r="H164" s="12"/>
      <c r="I164" s="6"/>
      <c r="J164" s="13">
        <v>4.8389830508474576</v>
      </c>
      <c r="K164" s="13">
        <f t="shared" si="2"/>
        <v>5047.0593220338978</v>
      </c>
      <c r="L164" s="38" t="s">
        <v>26</v>
      </c>
    </row>
    <row r="165" spans="1:12" s="14" customFormat="1" x14ac:dyDescent="0.25">
      <c r="A165" s="8">
        <v>159</v>
      </c>
      <c r="B165" s="27" t="s">
        <v>348</v>
      </c>
      <c r="C165" s="10"/>
      <c r="D165" s="10" t="s">
        <v>349</v>
      </c>
      <c r="E165" s="10" t="s">
        <v>54</v>
      </c>
      <c r="F165" s="33">
        <v>1</v>
      </c>
      <c r="G165" s="11"/>
      <c r="H165" s="12"/>
      <c r="I165" s="6"/>
      <c r="J165" s="13">
        <v>125064.40677966102</v>
      </c>
      <c r="K165" s="13">
        <f t="shared" si="2"/>
        <v>125064.40677966102</v>
      </c>
      <c r="L165" s="38" t="s">
        <v>20</v>
      </c>
    </row>
    <row r="166" spans="1:12" s="14" customFormat="1" x14ac:dyDescent="0.25">
      <c r="A166" s="8">
        <v>160</v>
      </c>
      <c r="B166" s="27" t="s">
        <v>350</v>
      </c>
      <c r="C166" s="10"/>
      <c r="D166" s="10" t="s">
        <v>351</v>
      </c>
      <c r="E166" s="10" t="s">
        <v>19</v>
      </c>
      <c r="F166" s="33">
        <v>12</v>
      </c>
      <c r="G166" s="11"/>
      <c r="H166" s="12"/>
      <c r="I166" s="6"/>
      <c r="J166" s="13">
        <v>12215.78813559322</v>
      </c>
      <c r="K166" s="13">
        <f t="shared" si="2"/>
        <v>146589.45762711865</v>
      </c>
      <c r="L166" s="38" t="s">
        <v>20</v>
      </c>
    </row>
    <row r="167" spans="1:12" s="14" customFormat="1" x14ac:dyDescent="0.25">
      <c r="A167" s="8">
        <v>161</v>
      </c>
      <c r="B167" s="27" t="s">
        <v>352</v>
      </c>
      <c r="C167" s="10"/>
      <c r="D167" s="10" t="s">
        <v>353</v>
      </c>
      <c r="E167" s="10" t="s">
        <v>19</v>
      </c>
      <c r="F167" s="33">
        <v>10</v>
      </c>
      <c r="G167" s="11"/>
      <c r="H167" s="12"/>
      <c r="I167" s="6"/>
      <c r="J167" s="13">
        <v>1349.5932203389832</v>
      </c>
      <c r="K167" s="13">
        <f t="shared" si="2"/>
        <v>13495.932203389832</v>
      </c>
      <c r="L167" s="38" t="s">
        <v>20</v>
      </c>
    </row>
    <row r="168" spans="1:12" s="14" customFormat="1" x14ac:dyDescent="0.25">
      <c r="A168" s="8">
        <v>162</v>
      </c>
      <c r="B168" s="27" t="s">
        <v>354</v>
      </c>
      <c r="C168" s="10"/>
      <c r="D168" s="10" t="s">
        <v>355</v>
      </c>
      <c r="E168" s="10" t="s">
        <v>19</v>
      </c>
      <c r="F168" s="33">
        <v>2</v>
      </c>
      <c r="G168" s="11"/>
      <c r="H168" s="12"/>
      <c r="I168" s="6"/>
      <c r="J168" s="13">
        <v>2891.9491525423732</v>
      </c>
      <c r="K168" s="13">
        <f t="shared" si="2"/>
        <v>5783.8983050847464</v>
      </c>
      <c r="L168" s="38" t="s">
        <v>20</v>
      </c>
    </row>
    <row r="169" spans="1:12" s="14" customFormat="1" x14ac:dyDescent="0.25">
      <c r="A169" s="8">
        <v>163</v>
      </c>
      <c r="B169" s="27" t="s">
        <v>356</v>
      </c>
      <c r="C169" s="10"/>
      <c r="D169" s="10" t="s">
        <v>357</v>
      </c>
      <c r="E169" s="10" t="s">
        <v>19</v>
      </c>
      <c r="F169" s="33">
        <v>10</v>
      </c>
      <c r="G169" s="11"/>
      <c r="H169" s="12"/>
      <c r="I169" s="6"/>
      <c r="J169" s="13">
        <v>125847.45762711865</v>
      </c>
      <c r="K169" s="13">
        <f t="shared" si="2"/>
        <v>1258474.5762711866</v>
      </c>
      <c r="L169" s="38" t="s">
        <v>20</v>
      </c>
    </row>
    <row r="170" spans="1:12" s="14" customFormat="1" x14ac:dyDescent="0.25">
      <c r="A170" s="8">
        <v>164</v>
      </c>
      <c r="B170" s="27" t="s">
        <v>358</v>
      </c>
      <c r="C170" s="10"/>
      <c r="D170" s="10" t="s">
        <v>359</v>
      </c>
      <c r="E170" s="10" t="s">
        <v>19</v>
      </c>
      <c r="F170" s="33">
        <v>5</v>
      </c>
      <c r="G170" s="11"/>
      <c r="H170" s="12"/>
      <c r="I170" s="6"/>
      <c r="J170" s="13">
        <v>129025.42372881356</v>
      </c>
      <c r="K170" s="13">
        <f t="shared" si="2"/>
        <v>645127.11864406778</v>
      </c>
      <c r="L170" s="38" t="s">
        <v>20</v>
      </c>
    </row>
    <row r="171" spans="1:12" s="14" customFormat="1" x14ac:dyDescent="0.25">
      <c r="A171" s="8">
        <v>165</v>
      </c>
      <c r="B171" s="27" t="s">
        <v>360</v>
      </c>
      <c r="C171" s="10"/>
      <c r="D171" s="10" t="s">
        <v>361</v>
      </c>
      <c r="E171" s="10" t="s">
        <v>19</v>
      </c>
      <c r="F171" s="33">
        <v>5</v>
      </c>
      <c r="G171" s="11"/>
      <c r="H171" s="12"/>
      <c r="I171" s="6"/>
      <c r="J171" s="13">
        <v>51583.211864406781</v>
      </c>
      <c r="K171" s="13">
        <f t="shared" si="2"/>
        <v>257916.05932203389</v>
      </c>
      <c r="L171" s="38" t="s">
        <v>20</v>
      </c>
    </row>
    <row r="172" spans="1:12" s="14" customFormat="1" x14ac:dyDescent="0.25">
      <c r="A172" s="8">
        <v>166</v>
      </c>
      <c r="B172" s="27" t="s">
        <v>362</v>
      </c>
      <c r="C172" s="10"/>
      <c r="D172" s="10" t="s">
        <v>363</v>
      </c>
      <c r="E172" s="10" t="s">
        <v>19</v>
      </c>
      <c r="F172" s="33">
        <v>24</v>
      </c>
      <c r="G172" s="11"/>
      <c r="H172" s="12"/>
      <c r="I172" s="6"/>
      <c r="J172" s="13">
        <v>6492.5677966101694</v>
      </c>
      <c r="K172" s="13">
        <f t="shared" si="2"/>
        <v>155821.62711864407</v>
      </c>
      <c r="L172" s="38" t="s">
        <v>20</v>
      </c>
    </row>
    <row r="173" spans="1:12" s="14" customFormat="1" x14ac:dyDescent="0.25">
      <c r="A173" s="8">
        <v>167</v>
      </c>
      <c r="B173" s="27" t="s">
        <v>364</v>
      </c>
      <c r="C173" s="10"/>
      <c r="D173" s="10" t="s">
        <v>365</v>
      </c>
      <c r="E173" s="10" t="s">
        <v>19</v>
      </c>
      <c r="F173" s="33">
        <v>13</v>
      </c>
      <c r="G173" s="11"/>
      <c r="H173" s="12"/>
      <c r="I173" s="6"/>
      <c r="J173" s="13">
        <v>900.63559322033905</v>
      </c>
      <c r="K173" s="13">
        <f t="shared" si="2"/>
        <v>11708.262711864407</v>
      </c>
      <c r="L173" s="38" t="s">
        <v>20</v>
      </c>
    </row>
    <row r="174" spans="1:12" s="14" customFormat="1" ht="31.5" x14ac:dyDescent="0.25">
      <c r="A174" s="8">
        <v>168</v>
      </c>
      <c r="B174" s="27" t="s">
        <v>366</v>
      </c>
      <c r="C174" s="10"/>
      <c r="D174" s="10" t="s">
        <v>367</v>
      </c>
      <c r="E174" s="10" t="s">
        <v>19</v>
      </c>
      <c r="F174" s="33">
        <v>1</v>
      </c>
      <c r="G174" s="11"/>
      <c r="H174" s="12"/>
      <c r="I174" s="6"/>
      <c r="J174" s="13">
        <v>8342.4661016949158</v>
      </c>
      <c r="K174" s="13">
        <f t="shared" si="2"/>
        <v>8342.4661016949158</v>
      </c>
      <c r="L174" s="38" t="s">
        <v>91</v>
      </c>
    </row>
    <row r="175" spans="1:12" s="14" customFormat="1" x14ac:dyDescent="0.25">
      <c r="A175" s="8">
        <v>169</v>
      </c>
      <c r="B175" s="27" t="s">
        <v>368</v>
      </c>
      <c r="C175" s="10"/>
      <c r="D175" s="10" t="s">
        <v>369</v>
      </c>
      <c r="E175" s="10" t="s">
        <v>19</v>
      </c>
      <c r="F175" s="33">
        <v>4</v>
      </c>
      <c r="G175" s="11"/>
      <c r="H175" s="12"/>
      <c r="I175" s="6"/>
      <c r="J175" s="13">
        <v>7503.4576271186443</v>
      </c>
      <c r="K175" s="13">
        <f t="shared" si="2"/>
        <v>30013.830508474577</v>
      </c>
      <c r="L175" s="38" t="s">
        <v>43</v>
      </c>
    </row>
    <row r="176" spans="1:12" s="14" customFormat="1" x14ac:dyDescent="0.25">
      <c r="A176" s="8">
        <v>170</v>
      </c>
      <c r="B176" s="27" t="s">
        <v>370</v>
      </c>
      <c r="C176" s="10"/>
      <c r="D176" s="10" t="s">
        <v>371</v>
      </c>
      <c r="E176" s="10" t="s">
        <v>33</v>
      </c>
      <c r="F176" s="33">
        <v>7.1999999999999995E-2</v>
      </c>
      <c r="G176" s="11"/>
      <c r="H176" s="12"/>
      <c r="I176" s="6"/>
      <c r="J176" s="13">
        <v>64080.02542372881</v>
      </c>
      <c r="K176" s="13">
        <f t="shared" si="2"/>
        <v>4613.7618305084743</v>
      </c>
      <c r="L176" s="38" t="s">
        <v>43</v>
      </c>
    </row>
    <row r="177" spans="1:12" s="14" customFormat="1" ht="31.5" x14ac:dyDescent="0.25">
      <c r="A177" s="8">
        <v>171</v>
      </c>
      <c r="B177" s="27" t="s">
        <v>372</v>
      </c>
      <c r="C177" s="10"/>
      <c r="D177" s="10" t="s">
        <v>373</v>
      </c>
      <c r="E177" s="10" t="s">
        <v>19</v>
      </c>
      <c r="F177" s="33">
        <v>1</v>
      </c>
      <c r="G177" s="11"/>
      <c r="H177" s="12"/>
      <c r="I177" s="6"/>
      <c r="J177" s="13">
        <v>419.17796610169495</v>
      </c>
      <c r="K177" s="13">
        <f t="shared" si="2"/>
        <v>419.17796610169495</v>
      </c>
      <c r="L177" s="38" t="s">
        <v>26</v>
      </c>
    </row>
    <row r="178" spans="1:12" s="14" customFormat="1" x14ac:dyDescent="0.25">
      <c r="A178" s="8">
        <v>172</v>
      </c>
      <c r="B178" s="27" t="s">
        <v>374</v>
      </c>
      <c r="C178" s="10"/>
      <c r="D178" s="10" t="s">
        <v>375</v>
      </c>
      <c r="E178" s="10" t="s">
        <v>19</v>
      </c>
      <c r="F178" s="33">
        <v>2</v>
      </c>
      <c r="G178" s="11"/>
      <c r="H178" s="12"/>
      <c r="I178" s="6"/>
      <c r="J178" s="13">
        <v>156194.51694915254</v>
      </c>
      <c r="K178" s="13">
        <f t="shared" si="2"/>
        <v>312389.03389830509</v>
      </c>
      <c r="L178" s="38" t="s">
        <v>20</v>
      </c>
    </row>
    <row r="179" spans="1:12" s="14" customFormat="1" x14ac:dyDescent="0.25">
      <c r="A179" s="8">
        <v>173</v>
      </c>
      <c r="B179" s="27" t="s">
        <v>376</v>
      </c>
      <c r="C179" s="10"/>
      <c r="D179" s="10" t="s">
        <v>377</v>
      </c>
      <c r="E179" s="10" t="s">
        <v>19</v>
      </c>
      <c r="F179" s="33">
        <v>4</v>
      </c>
      <c r="G179" s="11"/>
      <c r="H179" s="12"/>
      <c r="I179" s="6"/>
      <c r="J179" s="13">
        <v>130543.01694915256</v>
      </c>
      <c r="K179" s="13">
        <f t="shared" si="2"/>
        <v>522172.06779661024</v>
      </c>
      <c r="L179" s="38" t="s">
        <v>20</v>
      </c>
    </row>
    <row r="180" spans="1:12" s="14" customFormat="1" x14ac:dyDescent="0.25">
      <c r="A180" s="8">
        <v>174</v>
      </c>
      <c r="B180" s="27" t="s">
        <v>378</v>
      </c>
      <c r="C180" s="10"/>
      <c r="D180" s="10" t="s">
        <v>379</v>
      </c>
      <c r="E180" s="10" t="s">
        <v>19</v>
      </c>
      <c r="F180" s="33">
        <v>2</v>
      </c>
      <c r="G180" s="11"/>
      <c r="H180" s="12"/>
      <c r="I180" s="6"/>
      <c r="J180" s="13">
        <v>160468.9152542373</v>
      </c>
      <c r="K180" s="13">
        <f t="shared" si="2"/>
        <v>320937.83050847461</v>
      </c>
      <c r="L180" s="38" t="s">
        <v>20</v>
      </c>
    </row>
    <row r="181" spans="1:12" s="14" customFormat="1" x14ac:dyDescent="0.25">
      <c r="A181" s="8">
        <v>175</v>
      </c>
      <c r="B181" s="27" t="s">
        <v>380</v>
      </c>
      <c r="C181" s="10"/>
      <c r="D181" s="10" t="s">
        <v>381</v>
      </c>
      <c r="E181" s="10" t="s">
        <v>19</v>
      </c>
      <c r="F181" s="33">
        <v>2</v>
      </c>
      <c r="G181" s="11"/>
      <c r="H181" s="12"/>
      <c r="I181" s="6"/>
      <c r="J181" s="13">
        <v>162711.86440677967</v>
      </c>
      <c r="K181" s="13">
        <f t="shared" si="2"/>
        <v>325423.72881355934</v>
      </c>
      <c r="L181" s="38" t="s">
        <v>20</v>
      </c>
    </row>
    <row r="182" spans="1:12" s="14" customFormat="1" x14ac:dyDescent="0.25">
      <c r="A182" s="8">
        <v>176</v>
      </c>
      <c r="B182" s="27" t="s">
        <v>382</v>
      </c>
      <c r="C182" s="10"/>
      <c r="D182" s="10" t="s">
        <v>383</v>
      </c>
      <c r="E182" s="10" t="s">
        <v>19</v>
      </c>
      <c r="F182" s="33">
        <v>1</v>
      </c>
      <c r="G182" s="11"/>
      <c r="H182" s="12"/>
      <c r="I182" s="6"/>
      <c r="J182" s="13">
        <v>203389.83050847458</v>
      </c>
      <c r="K182" s="13">
        <f t="shared" si="2"/>
        <v>203389.83050847458</v>
      </c>
      <c r="L182" s="38" t="s">
        <v>20</v>
      </c>
    </row>
    <row r="183" spans="1:12" s="14" customFormat="1" x14ac:dyDescent="0.25">
      <c r="A183" s="8">
        <v>177</v>
      </c>
      <c r="B183" s="27" t="s">
        <v>384</v>
      </c>
      <c r="C183" s="10"/>
      <c r="D183" s="10" t="s">
        <v>385</v>
      </c>
      <c r="E183" s="10" t="s">
        <v>19</v>
      </c>
      <c r="F183" s="33">
        <v>3</v>
      </c>
      <c r="G183" s="11"/>
      <c r="H183" s="12"/>
      <c r="I183" s="6"/>
      <c r="J183" s="13">
        <v>273295.32203389832</v>
      </c>
      <c r="K183" s="13">
        <f t="shared" si="2"/>
        <v>819885.96610169497</v>
      </c>
      <c r="L183" s="38" t="s">
        <v>20</v>
      </c>
    </row>
    <row r="184" spans="1:12" s="14" customFormat="1" x14ac:dyDescent="0.25">
      <c r="A184" s="8">
        <v>178</v>
      </c>
      <c r="B184" s="27" t="s">
        <v>386</v>
      </c>
      <c r="C184" s="10"/>
      <c r="D184" s="10" t="s">
        <v>387</v>
      </c>
      <c r="E184" s="10" t="s">
        <v>19</v>
      </c>
      <c r="F184" s="33">
        <v>2</v>
      </c>
      <c r="G184" s="11"/>
      <c r="H184" s="12"/>
      <c r="I184" s="6"/>
      <c r="J184" s="13">
        <v>181746.56779661018</v>
      </c>
      <c r="K184" s="13">
        <f t="shared" si="2"/>
        <v>363493.13559322036</v>
      </c>
      <c r="L184" s="38" t="s">
        <v>20</v>
      </c>
    </row>
    <row r="185" spans="1:12" s="14" customFormat="1" x14ac:dyDescent="0.25">
      <c r="A185" s="8">
        <v>179</v>
      </c>
      <c r="B185" s="27" t="s">
        <v>388</v>
      </c>
      <c r="C185" s="10"/>
      <c r="D185" s="10" t="s">
        <v>389</v>
      </c>
      <c r="E185" s="10" t="s">
        <v>19</v>
      </c>
      <c r="F185" s="33">
        <v>1</v>
      </c>
      <c r="G185" s="11"/>
      <c r="H185" s="12"/>
      <c r="I185" s="6"/>
      <c r="J185" s="13">
        <v>183646.35593220341</v>
      </c>
      <c r="K185" s="13">
        <f t="shared" si="2"/>
        <v>183646.35593220341</v>
      </c>
      <c r="L185" s="38" t="s">
        <v>20</v>
      </c>
    </row>
    <row r="186" spans="1:12" s="14" customFormat="1" ht="31.5" x14ac:dyDescent="0.25">
      <c r="A186" s="8">
        <v>180</v>
      </c>
      <c r="B186" s="27" t="s">
        <v>390</v>
      </c>
      <c r="C186" s="10"/>
      <c r="D186" s="10" t="s">
        <v>391</v>
      </c>
      <c r="E186" s="10" t="s">
        <v>19</v>
      </c>
      <c r="F186" s="33">
        <v>1</v>
      </c>
      <c r="G186" s="11"/>
      <c r="H186" s="12"/>
      <c r="I186" s="6"/>
      <c r="J186" s="13">
        <v>7609.7542372881362</v>
      </c>
      <c r="K186" s="13">
        <f t="shared" si="2"/>
        <v>7609.7542372881362</v>
      </c>
      <c r="L186" s="38" t="s">
        <v>26</v>
      </c>
    </row>
    <row r="187" spans="1:12" s="14" customFormat="1" ht="31.5" x14ac:dyDescent="0.25">
      <c r="A187" s="8">
        <v>181</v>
      </c>
      <c r="B187" s="27" t="s">
        <v>392</v>
      </c>
      <c r="C187" s="10"/>
      <c r="D187" s="10" t="s">
        <v>393</v>
      </c>
      <c r="E187" s="10" t="s">
        <v>61</v>
      </c>
      <c r="F187" s="33">
        <v>67</v>
      </c>
      <c r="G187" s="11"/>
      <c r="H187" s="12"/>
      <c r="I187" s="6"/>
      <c r="J187" s="13">
        <v>6353.7372881355932</v>
      </c>
      <c r="K187" s="13">
        <f t="shared" si="2"/>
        <v>425700.39830508473</v>
      </c>
      <c r="L187" s="38" t="s">
        <v>91</v>
      </c>
    </row>
    <row r="188" spans="1:12" s="14" customFormat="1" ht="31.5" x14ac:dyDescent="0.25">
      <c r="A188" s="8">
        <v>182</v>
      </c>
      <c r="B188" s="27" t="s">
        <v>394</v>
      </c>
      <c r="C188" s="10"/>
      <c r="D188" s="10" t="s">
        <v>395</v>
      </c>
      <c r="E188" s="10" t="s">
        <v>19</v>
      </c>
      <c r="F188" s="33">
        <v>2</v>
      </c>
      <c r="G188" s="11"/>
      <c r="H188" s="12"/>
      <c r="I188" s="6"/>
      <c r="J188" s="13">
        <v>6182.92372881356</v>
      </c>
      <c r="K188" s="13">
        <f t="shared" si="2"/>
        <v>12365.84745762712</v>
      </c>
      <c r="L188" s="38" t="s">
        <v>26</v>
      </c>
    </row>
    <row r="189" spans="1:12" s="14" customFormat="1" ht="31.5" x14ac:dyDescent="0.25">
      <c r="A189" s="8">
        <v>183</v>
      </c>
      <c r="B189" s="27" t="s">
        <v>396</v>
      </c>
      <c r="C189" s="10"/>
      <c r="D189" s="10" t="s">
        <v>397</v>
      </c>
      <c r="E189" s="10" t="s">
        <v>19</v>
      </c>
      <c r="F189" s="33">
        <v>2</v>
      </c>
      <c r="G189" s="11"/>
      <c r="H189" s="12"/>
      <c r="I189" s="6"/>
      <c r="J189" s="13">
        <v>717.44915254237299</v>
      </c>
      <c r="K189" s="13">
        <f t="shared" si="2"/>
        <v>1434.898305084746</v>
      </c>
      <c r="L189" s="38" t="s">
        <v>26</v>
      </c>
    </row>
    <row r="190" spans="1:12" s="14" customFormat="1" ht="31.5" x14ac:dyDescent="0.25">
      <c r="A190" s="8">
        <v>184</v>
      </c>
      <c r="B190" s="27" t="s">
        <v>398</v>
      </c>
      <c r="C190" s="10"/>
      <c r="D190" s="10" t="s">
        <v>399</v>
      </c>
      <c r="E190" s="10" t="s">
        <v>19</v>
      </c>
      <c r="F190" s="33">
        <v>1</v>
      </c>
      <c r="G190" s="11"/>
      <c r="H190" s="12"/>
      <c r="I190" s="6"/>
      <c r="J190" s="13">
        <v>1358.3050847457628</v>
      </c>
      <c r="K190" s="13">
        <f t="shared" si="2"/>
        <v>1358.3050847457628</v>
      </c>
      <c r="L190" s="38" t="s">
        <v>26</v>
      </c>
    </row>
    <row r="191" spans="1:12" s="14" customFormat="1" ht="31.5" x14ac:dyDescent="0.25">
      <c r="A191" s="8">
        <v>185</v>
      </c>
      <c r="B191" s="27" t="s">
        <v>400</v>
      </c>
      <c r="C191" s="10"/>
      <c r="D191" s="10" t="s">
        <v>401</v>
      </c>
      <c r="E191" s="10" t="s">
        <v>19</v>
      </c>
      <c r="F191" s="33">
        <v>2</v>
      </c>
      <c r="G191" s="11"/>
      <c r="H191" s="12"/>
      <c r="I191" s="6"/>
      <c r="J191" s="13">
        <v>6072.0847457627124</v>
      </c>
      <c r="K191" s="13">
        <f t="shared" si="2"/>
        <v>12144.169491525425</v>
      </c>
      <c r="L191" s="38" t="s">
        <v>26</v>
      </c>
    </row>
    <row r="192" spans="1:12" s="14" customFormat="1" ht="31.5" x14ac:dyDescent="0.25">
      <c r="A192" s="8">
        <v>186</v>
      </c>
      <c r="B192" s="27" t="s">
        <v>402</v>
      </c>
      <c r="C192" s="10"/>
      <c r="D192" s="10" t="s">
        <v>403</v>
      </c>
      <c r="E192" s="10" t="s">
        <v>19</v>
      </c>
      <c r="F192" s="33">
        <v>3</v>
      </c>
      <c r="G192" s="11"/>
      <c r="H192" s="12"/>
      <c r="I192" s="6"/>
      <c r="J192" s="13">
        <v>142.23728813559322</v>
      </c>
      <c r="K192" s="13">
        <f t="shared" si="2"/>
        <v>426.71186440677968</v>
      </c>
      <c r="L192" s="38" t="s">
        <v>26</v>
      </c>
    </row>
    <row r="193" spans="1:12" s="14" customFormat="1" ht="31.5" x14ac:dyDescent="0.25">
      <c r="A193" s="8">
        <v>187</v>
      </c>
      <c r="B193" s="27" t="s">
        <v>404</v>
      </c>
      <c r="C193" s="10"/>
      <c r="D193" s="10" t="s">
        <v>405</v>
      </c>
      <c r="E193" s="10" t="s">
        <v>19</v>
      </c>
      <c r="F193" s="33">
        <v>2</v>
      </c>
      <c r="G193" s="11"/>
      <c r="H193" s="12"/>
      <c r="I193" s="6"/>
      <c r="J193" s="13">
        <v>137.04237288135596</v>
      </c>
      <c r="K193" s="13">
        <f t="shared" si="2"/>
        <v>274.08474576271192</v>
      </c>
      <c r="L193" s="38" t="s">
        <v>26</v>
      </c>
    </row>
    <row r="194" spans="1:12" s="14" customFormat="1" ht="31.5" x14ac:dyDescent="0.25">
      <c r="A194" s="8">
        <v>188</v>
      </c>
      <c r="B194" s="27" t="s">
        <v>406</v>
      </c>
      <c r="C194" s="10"/>
      <c r="D194" s="10" t="s">
        <v>407</v>
      </c>
      <c r="E194" s="10" t="s">
        <v>19</v>
      </c>
      <c r="F194" s="33">
        <v>1</v>
      </c>
      <c r="G194" s="11"/>
      <c r="H194" s="12"/>
      <c r="I194" s="6"/>
      <c r="J194" s="13">
        <v>475.61016949152548</v>
      </c>
      <c r="K194" s="13">
        <f t="shared" si="2"/>
        <v>475.61016949152548</v>
      </c>
      <c r="L194" s="38" t="s">
        <v>26</v>
      </c>
    </row>
    <row r="195" spans="1:12" s="14" customFormat="1" x14ac:dyDescent="0.25">
      <c r="A195" s="8">
        <v>189</v>
      </c>
      <c r="B195" s="27" t="s">
        <v>408</v>
      </c>
      <c r="C195" s="10"/>
      <c r="D195" s="10" t="s">
        <v>409</v>
      </c>
      <c r="E195" s="10" t="s">
        <v>54</v>
      </c>
      <c r="F195" s="33">
        <v>1</v>
      </c>
      <c r="G195" s="11"/>
      <c r="H195" s="12"/>
      <c r="I195" s="6"/>
      <c r="J195" s="13">
        <v>43290.618644067799</v>
      </c>
      <c r="K195" s="13">
        <f t="shared" si="2"/>
        <v>43290.618644067799</v>
      </c>
      <c r="L195" s="38" t="s">
        <v>20</v>
      </c>
    </row>
    <row r="196" spans="1:12" s="14" customFormat="1" ht="31.5" x14ac:dyDescent="0.25">
      <c r="A196" s="8">
        <v>190</v>
      </c>
      <c r="B196" s="27" t="s">
        <v>410</v>
      </c>
      <c r="C196" s="10"/>
      <c r="D196" s="10" t="s">
        <v>411</v>
      </c>
      <c r="E196" s="10" t="s">
        <v>33</v>
      </c>
      <c r="F196" s="33">
        <v>3.5999999999999997E-2</v>
      </c>
      <c r="G196" s="11"/>
      <c r="H196" s="12"/>
      <c r="I196" s="6"/>
      <c r="J196" s="13">
        <v>50419.067796610172</v>
      </c>
      <c r="K196" s="13">
        <f t="shared" si="2"/>
        <v>1815.086440677966</v>
      </c>
      <c r="L196" s="38" t="s">
        <v>26</v>
      </c>
    </row>
    <row r="197" spans="1:12" s="14" customFormat="1" ht="31.5" x14ac:dyDescent="0.25">
      <c r="A197" s="8">
        <v>191</v>
      </c>
      <c r="B197" s="27" t="s">
        <v>412</v>
      </c>
      <c r="C197" s="10"/>
      <c r="D197" s="10" t="s">
        <v>413</v>
      </c>
      <c r="E197" s="10" t="s">
        <v>19</v>
      </c>
      <c r="F197" s="33">
        <v>1</v>
      </c>
      <c r="G197" s="11"/>
      <c r="H197" s="12"/>
      <c r="I197" s="6"/>
      <c r="J197" s="13">
        <v>4643.8220338983056</v>
      </c>
      <c r="K197" s="13">
        <f t="shared" si="2"/>
        <v>4643.8220338983056</v>
      </c>
      <c r="L197" s="38" t="s">
        <v>26</v>
      </c>
    </row>
    <row r="198" spans="1:12" s="14" customFormat="1" ht="31.5" x14ac:dyDescent="0.25">
      <c r="A198" s="8">
        <v>192</v>
      </c>
      <c r="B198" s="27" t="s">
        <v>414</v>
      </c>
      <c r="C198" s="10"/>
      <c r="D198" s="10" t="s">
        <v>415</v>
      </c>
      <c r="E198" s="10" t="s">
        <v>19</v>
      </c>
      <c r="F198" s="33">
        <v>2</v>
      </c>
      <c r="G198" s="11"/>
      <c r="H198" s="12"/>
      <c r="I198" s="6"/>
      <c r="J198" s="13">
        <v>749.68644067796617</v>
      </c>
      <c r="K198" s="13">
        <f t="shared" si="2"/>
        <v>1499.3728813559323</v>
      </c>
      <c r="L198" s="38" t="s">
        <v>26</v>
      </c>
    </row>
    <row r="199" spans="1:12" s="14" customFormat="1" x14ac:dyDescent="0.25">
      <c r="A199" s="8">
        <v>193</v>
      </c>
      <c r="B199" s="27" t="s">
        <v>416</v>
      </c>
      <c r="C199" s="10"/>
      <c r="D199" s="10" t="s">
        <v>417</v>
      </c>
      <c r="E199" s="10" t="s">
        <v>19</v>
      </c>
      <c r="F199" s="33">
        <v>1</v>
      </c>
      <c r="G199" s="11"/>
      <c r="H199" s="12"/>
      <c r="I199" s="6"/>
      <c r="J199" s="13">
        <v>95021.186440677964</v>
      </c>
      <c r="K199" s="13">
        <f t="shared" ref="K199:K262" si="3">F199*J199</f>
        <v>95021.186440677964</v>
      </c>
      <c r="L199" s="38" t="s">
        <v>20</v>
      </c>
    </row>
    <row r="200" spans="1:12" s="14" customFormat="1" ht="31.5" x14ac:dyDescent="0.25">
      <c r="A200" s="8">
        <v>194</v>
      </c>
      <c r="B200" s="27" t="s">
        <v>418</v>
      </c>
      <c r="C200" s="10"/>
      <c r="D200" s="10" t="s">
        <v>419</v>
      </c>
      <c r="E200" s="10" t="s">
        <v>19</v>
      </c>
      <c r="F200" s="33">
        <v>3</v>
      </c>
      <c r="G200" s="11"/>
      <c r="H200" s="12"/>
      <c r="I200" s="6"/>
      <c r="J200" s="13">
        <v>1665.1864406779662</v>
      </c>
      <c r="K200" s="13">
        <f t="shared" si="3"/>
        <v>4995.5593220338988</v>
      </c>
      <c r="L200" s="38" t="s">
        <v>26</v>
      </c>
    </row>
    <row r="201" spans="1:12" s="14" customFormat="1" ht="31.5" x14ac:dyDescent="0.25">
      <c r="A201" s="8">
        <v>195</v>
      </c>
      <c r="B201" s="27" t="s">
        <v>420</v>
      </c>
      <c r="C201" s="10"/>
      <c r="D201" s="10" t="s">
        <v>421</v>
      </c>
      <c r="E201" s="10" t="s">
        <v>19</v>
      </c>
      <c r="F201" s="33">
        <v>16</v>
      </c>
      <c r="G201" s="11"/>
      <c r="H201" s="12"/>
      <c r="I201" s="6"/>
      <c r="J201" s="13">
        <v>72.97457627118645</v>
      </c>
      <c r="K201" s="13">
        <f t="shared" si="3"/>
        <v>1167.5932203389832</v>
      </c>
      <c r="L201" s="38" t="s">
        <v>26</v>
      </c>
    </row>
    <row r="202" spans="1:12" s="14" customFormat="1" ht="31.5" x14ac:dyDescent="0.25">
      <c r="A202" s="8">
        <v>196</v>
      </c>
      <c r="B202" s="27" t="s">
        <v>422</v>
      </c>
      <c r="C202" s="10"/>
      <c r="D202" s="10" t="s">
        <v>423</v>
      </c>
      <c r="E202" s="10" t="s">
        <v>19</v>
      </c>
      <c r="F202" s="33">
        <v>7</v>
      </c>
      <c r="G202" s="11"/>
      <c r="H202" s="12"/>
      <c r="I202" s="6"/>
      <c r="J202" s="13">
        <v>2406.2627118644068</v>
      </c>
      <c r="K202" s="13">
        <f t="shared" si="3"/>
        <v>16843.838983050846</v>
      </c>
      <c r="L202" s="38" t="s">
        <v>26</v>
      </c>
    </row>
    <row r="203" spans="1:12" s="14" customFormat="1" x14ac:dyDescent="0.25">
      <c r="A203" s="8">
        <v>197</v>
      </c>
      <c r="B203" s="27" t="s">
        <v>424</v>
      </c>
      <c r="C203" s="10"/>
      <c r="D203" s="10" t="s">
        <v>425</v>
      </c>
      <c r="E203" s="10" t="s">
        <v>19</v>
      </c>
      <c r="F203" s="33">
        <v>10</v>
      </c>
      <c r="G203" s="11"/>
      <c r="H203" s="12"/>
      <c r="I203" s="6"/>
      <c r="J203" s="13">
        <v>209.59322033898306</v>
      </c>
      <c r="K203" s="13">
        <f t="shared" si="3"/>
        <v>2095.9322033898306</v>
      </c>
      <c r="L203" s="38" t="s">
        <v>43</v>
      </c>
    </row>
    <row r="204" spans="1:12" s="14" customFormat="1" x14ac:dyDescent="0.25">
      <c r="A204" s="8">
        <v>198</v>
      </c>
      <c r="B204" s="27" t="s">
        <v>426</v>
      </c>
      <c r="C204" s="10"/>
      <c r="D204" s="10" t="s">
        <v>427</v>
      </c>
      <c r="E204" s="10" t="s">
        <v>19</v>
      </c>
      <c r="F204" s="33">
        <v>110</v>
      </c>
      <c r="G204" s="11"/>
      <c r="H204" s="12"/>
      <c r="I204" s="6"/>
      <c r="J204" s="13">
        <v>161.22033898305085</v>
      </c>
      <c r="K204" s="13">
        <f t="shared" si="3"/>
        <v>17734.237288135595</v>
      </c>
      <c r="L204" s="38" t="s">
        <v>43</v>
      </c>
    </row>
    <row r="205" spans="1:12" s="14" customFormat="1" x14ac:dyDescent="0.25">
      <c r="A205" s="8">
        <v>199</v>
      </c>
      <c r="B205" s="27" t="s">
        <v>428</v>
      </c>
      <c r="C205" s="10"/>
      <c r="D205" s="10" t="s">
        <v>429</v>
      </c>
      <c r="E205" s="10" t="s">
        <v>19</v>
      </c>
      <c r="F205" s="33">
        <v>6</v>
      </c>
      <c r="G205" s="11"/>
      <c r="H205" s="12"/>
      <c r="I205" s="6"/>
      <c r="J205" s="13">
        <v>277.30508474576277</v>
      </c>
      <c r="K205" s="13">
        <f t="shared" si="3"/>
        <v>1663.8305084745766</v>
      </c>
      <c r="L205" s="38" t="s">
        <v>43</v>
      </c>
    </row>
    <row r="206" spans="1:12" s="14" customFormat="1" x14ac:dyDescent="0.25">
      <c r="A206" s="8">
        <v>200</v>
      </c>
      <c r="B206" s="27" t="s">
        <v>430</v>
      </c>
      <c r="C206" s="10"/>
      <c r="D206" s="10" t="s">
        <v>431</v>
      </c>
      <c r="E206" s="10" t="s">
        <v>19</v>
      </c>
      <c r="F206" s="33">
        <v>20</v>
      </c>
      <c r="G206" s="11"/>
      <c r="H206" s="12"/>
      <c r="I206" s="6"/>
      <c r="J206" s="13">
        <v>276.5</v>
      </c>
      <c r="K206" s="13">
        <f t="shared" si="3"/>
        <v>5530</v>
      </c>
      <c r="L206" s="38" t="s">
        <v>43</v>
      </c>
    </row>
    <row r="207" spans="1:12" s="14" customFormat="1" x14ac:dyDescent="0.25">
      <c r="A207" s="8">
        <v>201</v>
      </c>
      <c r="B207" s="27" t="s">
        <v>432</v>
      </c>
      <c r="C207" s="10"/>
      <c r="D207" s="10" t="s">
        <v>433</v>
      </c>
      <c r="E207" s="10" t="s">
        <v>19</v>
      </c>
      <c r="F207" s="33">
        <v>7</v>
      </c>
      <c r="G207" s="11"/>
      <c r="H207" s="12"/>
      <c r="I207" s="6"/>
      <c r="J207" s="13">
        <v>325.66949152542378</v>
      </c>
      <c r="K207" s="13">
        <f t="shared" si="3"/>
        <v>2279.6864406779664</v>
      </c>
      <c r="L207" s="38" t="s">
        <v>43</v>
      </c>
    </row>
    <row r="208" spans="1:12" s="14" customFormat="1" x14ac:dyDescent="0.25">
      <c r="A208" s="8">
        <v>202</v>
      </c>
      <c r="B208" s="27" t="s">
        <v>434</v>
      </c>
      <c r="C208" s="10"/>
      <c r="D208" s="10" t="s">
        <v>435</v>
      </c>
      <c r="E208" s="10" t="s">
        <v>19</v>
      </c>
      <c r="F208" s="33">
        <v>85</v>
      </c>
      <c r="G208" s="11"/>
      <c r="H208" s="12"/>
      <c r="I208" s="6"/>
      <c r="J208" s="13">
        <v>249.89830508474577</v>
      </c>
      <c r="K208" s="13">
        <f t="shared" si="3"/>
        <v>21241.355932203391</v>
      </c>
      <c r="L208" s="38" t="s">
        <v>43</v>
      </c>
    </row>
    <row r="209" spans="1:12" s="14" customFormat="1" x14ac:dyDescent="0.25">
      <c r="A209" s="8">
        <v>203</v>
      </c>
      <c r="B209" s="27" t="s">
        <v>436</v>
      </c>
      <c r="C209" s="10"/>
      <c r="D209" s="10" t="s">
        <v>437</v>
      </c>
      <c r="E209" s="10" t="s">
        <v>19</v>
      </c>
      <c r="F209" s="33">
        <v>20</v>
      </c>
      <c r="G209" s="11"/>
      <c r="H209" s="12"/>
      <c r="I209" s="6"/>
      <c r="J209" s="13">
        <v>424.82203389830511</v>
      </c>
      <c r="K209" s="13">
        <f t="shared" si="3"/>
        <v>8496.4406779661022</v>
      </c>
      <c r="L209" s="38" t="s">
        <v>43</v>
      </c>
    </row>
    <row r="210" spans="1:12" s="14" customFormat="1" x14ac:dyDescent="0.25">
      <c r="A210" s="8">
        <v>204</v>
      </c>
      <c r="B210" s="27" t="s">
        <v>438</v>
      </c>
      <c r="C210" s="10"/>
      <c r="D210" s="10" t="s">
        <v>439</v>
      </c>
      <c r="E210" s="10" t="s">
        <v>19</v>
      </c>
      <c r="F210" s="33">
        <v>65</v>
      </c>
      <c r="G210" s="11"/>
      <c r="H210" s="12"/>
      <c r="I210" s="6"/>
      <c r="J210" s="13">
        <v>264.40677966101697</v>
      </c>
      <c r="K210" s="13">
        <f t="shared" si="3"/>
        <v>17186.440677966104</v>
      </c>
      <c r="L210" s="38" t="s">
        <v>43</v>
      </c>
    </row>
    <row r="211" spans="1:12" s="14" customFormat="1" x14ac:dyDescent="0.25">
      <c r="A211" s="8">
        <v>205</v>
      </c>
      <c r="B211" s="27" t="s">
        <v>440</v>
      </c>
      <c r="C211" s="10"/>
      <c r="D211" s="10" t="s">
        <v>441</v>
      </c>
      <c r="E211" s="10" t="s">
        <v>19</v>
      </c>
      <c r="F211" s="33">
        <v>22</v>
      </c>
      <c r="G211" s="11"/>
      <c r="H211" s="12"/>
      <c r="I211" s="6"/>
      <c r="J211" s="13">
        <v>212.81355932203391</v>
      </c>
      <c r="K211" s="13">
        <f t="shared" si="3"/>
        <v>4681.8983050847464</v>
      </c>
      <c r="L211" s="38" t="s">
        <v>43</v>
      </c>
    </row>
    <row r="212" spans="1:12" s="14" customFormat="1" x14ac:dyDescent="0.25">
      <c r="A212" s="8">
        <v>206</v>
      </c>
      <c r="B212" s="27" t="s">
        <v>442</v>
      </c>
      <c r="C212" s="10"/>
      <c r="D212" s="10" t="s">
        <v>443</v>
      </c>
      <c r="E212" s="10" t="s">
        <v>19</v>
      </c>
      <c r="F212" s="33">
        <v>2</v>
      </c>
      <c r="G212" s="11"/>
      <c r="H212" s="12"/>
      <c r="I212" s="6"/>
      <c r="J212" s="13">
        <v>361.94915254237293</v>
      </c>
      <c r="K212" s="13">
        <f t="shared" si="3"/>
        <v>723.89830508474586</v>
      </c>
      <c r="L212" s="38" t="s">
        <v>43</v>
      </c>
    </row>
    <row r="213" spans="1:12" s="14" customFormat="1" ht="47.25" x14ac:dyDescent="0.25">
      <c r="A213" s="8">
        <v>207</v>
      </c>
      <c r="B213" s="27" t="s">
        <v>444</v>
      </c>
      <c r="C213" s="10"/>
      <c r="D213" s="10" t="s">
        <v>445</v>
      </c>
      <c r="E213" s="10" t="s">
        <v>61</v>
      </c>
      <c r="F213" s="33">
        <v>1649.499</v>
      </c>
      <c r="G213" s="11"/>
      <c r="H213" s="12"/>
      <c r="I213" s="6"/>
      <c r="J213" s="13">
        <v>214.47457627118646</v>
      </c>
      <c r="K213" s="13">
        <f t="shared" si="3"/>
        <v>353775.5990847458</v>
      </c>
      <c r="L213" s="38" t="s">
        <v>62</v>
      </c>
    </row>
    <row r="214" spans="1:12" s="14" customFormat="1" ht="47.25" x14ac:dyDescent="0.25">
      <c r="A214" s="8">
        <v>208</v>
      </c>
      <c r="B214" s="27" t="s">
        <v>446</v>
      </c>
      <c r="C214" s="10"/>
      <c r="D214" s="10" t="s">
        <v>447</v>
      </c>
      <c r="E214" s="10" t="s">
        <v>61</v>
      </c>
      <c r="F214" s="33">
        <v>2963.17</v>
      </c>
      <c r="G214" s="11"/>
      <c r="H214" s="12"/>
      <c r="I214" s="6"/>
      <c r="J214" s="13">
        <v>86.194915254237287</v>
      </c>
      <c r="K214" s="13">
        <f t="shared" si="3"/>
        <v>255410.18703389831</v>
      </c>
      <c r="L214" s="38" t="s">
        <v>62</v>
      </c>
    </row>
    <row r="215" spans="1:12" s="14" customFormat="1" x14ac:dyDescent="0.25">
      <c r="A215" s="8">
        <v>209</v>
      </c>
      <c r="B215" s="27" t="s">
        <v>448</v>
      </c>
      <c r="C215" s="10"/>
      <c r="D215" s="10" t="s">
        <v>449</v>
      </c>
      <c r="E215" s="10" t="s">
        <v>19</v>
      </c>
      <c r="F215" s="33">
        <v>42</v>
      </c>
      <c r="G215" s="11"/>
      <c r="H215" s="12"/>
      <c r="I215" s="6"/>
      <c r="J215" s="13">
        <v>1326.3220338983051</v>
      </c>
      <c r="K215" s="13">
        <f t="shared" si="3"/>
        <v>55705.525423728817</v>
      </c>
      <c r="L215" s="38" t="s">
        <v>43</v>
      </c>
    </row>
    <row r="216" spans="1:12" s="14" customFormat="1" x14ac:dyDescent="0.25">
      <c r="A216" s="8">
        <v>210</v>
      </c>
      <c r="B216" s="27" t="s">
        <v>450</v>
      </c>
      <c r="C216" s="10"/>
      <c r="D216" s="10" t="s">
        <v>451</v>
      </c>
      <c r="E216" s="10" t="s">
        <v>19</v>
      </c>
      <c r="F216" s="33">
        <v>54</v>
      </c>
      <c r="G216" s="11"/>
      <c r="H216" s="12"/>
      <c r="I216" s="6"/>
      <c r="J216" s="13">
        <v>946.18644067796617</v>
      </c>
      <c r="K216" s="13">
        <f t="shared" si="3"/>
        <v>51094.067796610172</v>
      </c>
      <c r="L216" s="38" t="s">
        <v>43</v>
      </c>
    </row>
    <row r="217" spans="1:12" s="14" customFormat="1" x14ac:dyDescent="0.25">
      <c r="A217" s="8">
        <v>211</v>
      </c>
      <c r="B217" s="27" t="s">
        <v>452</v>
      </c>
      <c r="C217" s="10"/>
      <c r="D217" s="10" t="s">
        <v>453</v>
      </c>
      <c r="E217" s="10" t="s">
        <v>19</v>
      </c>
      <c r="F217" s="33">
        <v>84</v>
      </c>
      <c r="G217" s="11"/>
      <c r="H217" s="12"/>
      <c r="I217" s="6"/>
      <c r="J217" s="13">
        <v>201.48305084745763</v>
      </c>
      <c r="K217" s="13">
        <f t="shared" si="3"/>
        <v>16924.576271186441</v>
      </c>
      <c r="L217" s="38" t="s">
        <v>43</v>
      </c>
    </row>
    <row r="218" spans="1:12" s="14" customFormat="1" x14ac:dyDescent="0.25">
      <c r="A218" s="8">
        <v>212</v>
      </c>
      <c r="B218" s="27" t="s">
        <v>454</v>
      </c>
      <c r="C218" s="10"/>
      <c r="D218" s="10" t="s">
        <v>455</v>
      </c>
      <c r="E218" s="10" t="s">
        <v>19</v>
      </c>
      <c r="F218" s="33">
        <v>120</v>
      </c>
      <c r="G218" s="11"/>
      <c r="H218" s="12"/>
      <c r="I218" s="6"/>
      <c r="J218" s="13">
        <v>1088.7542372881358</v>
      </c>
      <c r="K218" s="13">
        <f t="shared" si="3"/>
        <v>130650.50847457629</v>
      </c>
      <c r="L218" s="38" t="s">
        <v>43</v>
      </c>
    </row>
    <row r="219" spans="1:12" s="14" customFormat="1" x14ac:dyDescent="0.25">
      <c r="A219" s="8">
        <v>213</v>
      </c>
      <c r="B219" s="27" t="s">
        <v>456</v>
      </c>
      <c r="C219" s="10"/>
      <c r="D219" s="10" t="s">
        <v>457</v>
      </c>
      <c r="E219" s="10" t="s">
        <v>19</v>
      </c>
      <c r="F219" s="33">
        <v>3</v>
      </c>
      <c r="G219" s="11"/>
      <c r="H219" s="12"/>
      <c r="I219" s="6"/>
      <c r="J219" s="13">
        <v>208.06779661016952</v>
      </c>
      <c r="K219" s="13">
        <f t="shared" si="3"/>
        <v>624.20338983050851</v>
      </c>
      <c r="L219" s="38" t="s">
        <v>43</v>
      </c>
    </row>
    <row r="220" spans="1:12" s="14" customFormat="1" ht="31.5" x14ac:dyDescent="0.25">
      <c r="A220" s="8">
        <v>214</v>
      </c>
      <c r="B220" s="27" t="s">
        <v>458</v>
      </c>
      <c r="C220" s="10"/>
      <c r="D220" s="10" t="s">
        <v>459</v>
      </c>
      <c r="E220" s="10" t="s">
        <v>19</v>
      </c>
      <c r="F220" s="33">
        <v>48</v>
      </c>
      <c r="G220" s="11"/>
      <c r="H220" s="12"/>
      <c r="I220" s="6"/>
      <c r="J220" s="13">
        <v>2821.6101694915255</v>
      </c>
      <c r="K220" s="13">
        <f t="shared" si="3"/>
        <v>135437.28813559323</v>
      </c>
      <c r="L220" s="38" t="s">
        <v>26</v>
      </c>
    </row>
    <row r="221" spans="1:12" s="14" customFormat="1" ht="31.5" x14ac:dyDescent="0.25">
      <c r="A221" s="8">
        <v>215</v>
      </c>
      <c r="B221" s="27" t="s">
        <v>460</v>
      </c>
      <c r="C221" s="10"/>
      <c r="D221" s="10" t="s">
        <v>461</v>
      </c>
      <c r="E221" s="10" t="s">
        <v>19</v>
      </c>
      <c r="F221" s="33">
        <v>3</v>
      </c>
      <c r="G221" s="11"/>
      <c r="H221" s="12"/>
      <c r="I221" s="6"/>
      <c r="J221" s="13">
        <v>42.762711864406782</v>
      </c>
      <c r="K221" s="13">
        <f t="shared" si="3"/>
        <v>128.28813559322035</v>
      </c>
      <c r="L221" s="38" t="s">
        <v>26</v>
      </c>
    </row>
    <row r="222" spans="1:12" s="14" customFormat="1" ht="31.5" x14ac:dyDescent="0.25">
      <c r="A222" s="8">
        <v>216</v>
      </c>
      <c r="B222" s="27" t="s">
        <v>462</v>
      </c>
      <c r="C222" s="10"/>
      <c r="D222" s="10" t="s">
        <v>463</v>
      </c>
      <c r="E222" s="10" t="s">
        <v>19</v>
      </c>
      <c r="F222" s="33">
        <v>12</v>
      </c>
      <c r="G222" s="11"/>
      <c r="H222" s="12"/>
      <c r="I222" s="6"/>
      <c r="J222" s="13">
        <v>1729.1271186440679</v>
      </c>
      <c r="K222" s="13">
        <f t="shared" si="3"/>
        <v>20749.525423728814</v>
      </c>
      <c r="L222" s="38" t="s">
        <v>26</v>
      </c>
    </row>
    <row r="223" spans="1:12" s="14" customFormat="1" x14ac:dyDescent="0.25">
      <c r="A223" s="8">
        <v>217</v>
      </c>
      <c r="B223" s="27" t="s">
        <v>464</v>
      </c>
      <c r="C223" s="10"/>
      <c r="D223" s="10" t="s">
        <v>465</v>
      </c>
      <c r="E223" s="10" t="s">
        <v>54</v>
      </c>
      <c r="F223" s="33">
        <v>1</v>
      </c>
      <c r="G223" s="11"/>
      <c r="H223" s="12"/>
      <c r="I223" s="6"/>
      <c r="J223" s="13">
        <v>80326.46610169491</v>
      </c>
      <c r="K223" s="13">
        <f t="shared" si="3"/>
        <v>80326.46610169491</v>
      </c>
      <c r="L223" s="38" t="s">
        <v>20</v>
      </c>
    </row>
    <row r="224" spans="1:12" s="14" customFormat="1" x14ac:dyDescent="0.25">
      <c r="A224" s="8">
        <v>218</v>
      </c>
      <c r="B224" s="27" t="s">
        <v>466</v>
      </c>
      <c r="C224" s="10"/>
      <c r="D224" s="10" t="s">
        <v>467</v>
      </c>
      <c r="E224" s="10" t="s">
        <v>19</v>
      </c>
      <c r="F224" s="33">
        <v>5</v>
      </c>
      <c r="G224" s="11"/>
      <c r="H224" s="12"/>
      <c r="I224" s="6"/>
      <c r="J224" s="13">
        <v>138262.72881355931</v>
      </c>
      <c r="K224" s="13">
        <f t="shared" si="3"/>
        <v>691313.64406779653</v>
      </c>
      <c r="L224" s="38" t="s">
        <v>20</v>
      </c>
    </row>
    <row r="225" spans="1:12" s="14" customFormat="1" ht="31.5" x14ac:dyDescent="0.25">
      <c r="A225" s="8">
        <v>219</v>
      </c>
      <c r="B225" s="27" t="s">
        <v>468</v>
      </c>
      <c r="C225" s="10"/>
      <c r="D225" s="10" t="s">
        <v>469</v>
      </c>
      <c r="E225" s="10" t="s">
        <v>33</v>
      </c>
      <c r="F225" s="33">
        <v>0.2</v>
      </c>
      <c r="G225" s="11"/>
      <c r="H225" s="12"/>
      <c r="I225" s="6"/>
      <c r="J225" s="13">
        <v>116248.94915254238</v>
      </c>
      <c r="K225" s="13">
        <f t="shared" si="3"/>
        <v>23249.789830508478</v>
      </c>
      <c r="L225" s="38" t="s">
        <v>26</v>
      </c>
    </row>
    <row r="226" spans="1:12" s="14" customFormat="1" x14ac:dyDescent="0.25">
      <c r="A226" s="8">
        <v>220</v>
      </c>
      <c r="B226" s="27" t="s">
        <v>470</v>
      </c>
      <c r="C226" s="10"/>
      <c r="D226" s="10" t="s">
        <v>471</v>
      </c>
      <c r="E226" s="10" t="s">
        <v>33</v>
      </c>
      <c r="F226" s="33">
        <v>0.65</v>
      </c>
      <c r="G226" s="11"/>
      <c r="H226" s="12"/>
      <c r="I226" s="6"/>
      <c r="J226" s="13">
        <v>20146.491525423731</v>
      </c>
      <c r="K226" s="13">
        <f t="shared" si="3"/>
        <v>13095.219491525426</v>
      </c>
      <c r="L226" s="38" t="s">
        <v>43</v>
      </c>
    </row>
    <row r="227" spans="1:12" s="14" customFormat="1" ht="31.5" x14ac:dyDescent="0.25">
      <c r="A227" s="8">
        <v>221</v>
      </c>
      <c r="B227" s="27" t="s">
        <v>472</v>
      </c>
      <c r="C227" s="10"/>
      <c r="D227" s="10" t="s">
        <v>473</v>
      </c>
      <c r="E227" s="10" t="s">
        <v>19</v>
      </c>
      <c r="F227" s="33">
        <v>2</v>
      </c>
      <c r="G227" s="11"/>
      <c r="H227" s="12"/>
      <c r="I227" s="6"/>
      <c r="J227" s="13">
        <v>111.24576271186442</v>
      </c>
      <c r="K227" s="13">
        <f t="shared" si="3"/>
        <v>222.49152542372883</v>
      </c>
      <c r="L227" s="38" t="s">
        <v>26</v>
      </c>
    </row>
    <row r="228" spans="1:12" s="14" customFormat="1" x14ac:dyDescent="0.25">
      <c r="A228" s="8">
        <v>222</v>
      </c>
      <c r="B228" s="27" t="s">
        <v>474</v>
      </c>
      <c r="C228" s="10"/>
      <c r="D228" s="10" t="s">
        <v>475</v>
      </c>
      <c r="E228" s="10" t="s">
        <v>54</v>
      </c>
      <c r="F228" s="33">
        <v>2</v>
      </c>
      <c r="G228" s="11"/>
      <c r="H228" s="12"/>
      <c r="I228" s="6"/>
      <c r="J228" s="13">
        <v>22644.813559322036</v>
      </c>
      <c r="K228" s="13">
        <f t="shared" si="3"/>
        <v>45289.627118644072</v>
      </c>
      <c r="L228" s="38" t="s">
        <v>20</v>
      </c>
    </row>
    <row r="229" spans="1:12" s="14" customFormat="1" ht="31.5" x14ac:dyDescent="0.25">
      <c r="A229" s="8">
        <v>223</v>
      </c>
      <c r="B229" s="27" t="s">
        <v>476</v>
      </c>
      <c r="C229" s="10"/>
      <c r="D229" s="10" t="s">
        <v>477</v>
      </c>
      <c r="E229" s="10" t="s">
        <v>61</v>
      </c>
      <c r="F229" s="33">
        <v>67.260000000000005</v>
      </c>
      <c r="G229" s="11"/>
      <c r="H229" s="12"/>
      <c r="I229" s="6"/>
      <c r="J229" s="13">
        <v>2725.2881355932204</v>
      </c>
      <c r="K229" s="13">
        <f t="shared" si="3"/>
        <v>183302.88000000003</v>
      </c>
      <c r="L229" s="38" t="s">
        <v>91</v>
      </c>
    </row>
    <row r="230" spans="1:12" s="14" customFormat="1" ht="31.5" x14ac:dyDescent="0.25">
      <c r="A230" s="8">
        <v>224</v>
      </c>
      <c r="B230" s="27" t="s">
        <v>478</v>
      </c>
      <c r="C230" s="10"/>
      <c r="D230" s="10" t="s">
        <v>479</v>
      </c>
      <c r="E230" s="10" t="s">
        <v>61</v>
      </c>
      <c r="F230" s="33">
        <v>345.58</v>
      </c>
      <c r="G230" s="11"/>
      <c r="H230" s="12"/>
      <c r="I230" s="6"/>
      <c r="J230" s="13">
        <v>3446.1355932203392</v>
      </c>
      <c r="K230" s="13">
        <f t="shared" si="3"/>
        <v>1190915.5383050847</v>
      </c>
      <c r="L230" s="38" t="s">
        <v>91</v>
      </c>
    </row>
    <row r="231" spans="1:12" s="14" customFormat="1" ht="31.5" x14ac:dyDescent="0.25">
      <c r="A231" s="8">
        <v>225</v>
      </c>
      <c r="B231" s="27" t="s">
        <v>480</v>
      </c>
      <c r="C231" s="10"/>
      <c r="D231" s="10" t="s">
        <v>481</v>
      </c>
      <c r="E231" s="10" t="s">
        <v>19</v>
      </c>
      <c r="F231" s="33">
        <v>2</v>
      </c>
      <c r="G231" s="11"/>
      <c r="H231" s="12"/>
      <c r="I231" s="6"/>
      <c r="J231" s="13">
        <v>3665.3389830508481</v>
      </c>
      <c r="K231" s="13">
        <f t="shared" si="3"/>
        <v>7330.6779661016963</v>
      </c>
      <c r="L231" s="38" t="s">
        <v>26</v>
      </c>
    </row>
    <row r="232" spans="1:12" s="14" customFormat="1" ht="31.5" x14ac:dyDescent="0.25">
      <c r="A232" s="8">
        <v>226</v>
      </c>
      <c r="B232" s="27" t="s">
        <v>482</v>
      </c>
      <c r="C232" s="10"/>
      <c r="D232" s="10" t="s">
        <v>483</v>
      </c>
      <c r="E232" s="10" t="s">
        <v>19</v>
      </c>
      <c r="F232" s="33">
        <v>2</v>
      </c>
      <c r="G232" s="11"/>
      <c r="H232" s="12"/>
      <c r="I232" s="6"/>
      <c r="J232" s="13">
        <v>3637.8644067796613</v>
      </c>
      <c r="K232" s="13">
        <f t="shared" si="3"/>
        <v>7275.7288135593226</v>
      </c>
      <c r="L232" s="38" t="s">
        <v>26</v>
      </c>
    </row>
    <row r="233" spans="1:12" s="14" customFormat="1" ht="31.5" x14ac:dyDescent="0.25">
      <c r="A233" s="8">
        <v>227</v>
      </c>
      <c r="B233" s="27" t="s">
        <v>484</v>
      </c>
      <c r="C233" s="10"/>
      <c r="D233" s="10" t="s">
        <v>485</v>
      </c>
      <c r="E233" s="10" t="s">
        <v>19</v>
      </c>
      <c r="F233" s="33">
        <v>3</v>
      </c>
      <c r="G233" s="11"/>
      <c r="H233" s="12"/>
      <c r="I233" s="6"/>
      <c r="J233" s="13">
        <v>4365.4406779661022</v>
      </c>
      <c r="K233" s="13">
        <f t="shared" si="3"/>
        <v>13096.322033898306</v>
      </c>
      <c r="L233" s="38" t="s">
        <v>26</v>
      </c>
    </row>
    <row r="234" spans="1:12" s="14" customFormat="1" ht="31.5" x14ac:dyDescent="0.25">
      <c r="A234" s="8">
        <v>228</v>
      </c>
      <c r="B234" s="27" t="s">
        <v>486</v>
      </c>
      <c r="C234" s="10"/>
      <c r="D234" s="10" t="s">
        <v>487</v>
      </c>
      <c r="E234" s="10" t="s">
        <v>61</v>
      </c>
      <c r="F234" s="33">
        <v>29.42</v>
      </c>
      <c r="G234" s="11"/>
      <c r="H234" s="12"/>
      <c r="I234" s="6"/>
      <c r="J234" s="13">
        <v>3446.1355932203392</v>
      </c>
      <c r="K234" s="13">
        <f t="shared" si="3"/>
        <v>101385.30915254238</v>
      </c>
      <c r="L234" s="38" t="s">
        <v>91</v>
      </c>
    </row>
    <row r="235" spans="1:12" s="14" customFormat="1" x14ac:dyDescent="0.25">
      <c r="A235" s="8">
        <v>229</v>
      </c>
      <c r="B235" s="27" t="s">
        <v>488</v>
      </c>
      <c r="C235" s="10"/>
      <c r="D235" s="10" t="s">
        <v>489</v>
      </c>
      <c r="E235" s="10" t="s">
        <v>19</v>
      </c>
      <c r="F235" s="33">
        <v>1</v>
      </c>
      <c r="G235" s="11"/>
      <c r="H235" s="12"/>
      <c r="I235" s="6"/>
      <c r="J235" s="13">
        <v>1503.8135593220341</v>
      </c>
      <c r="K235" s="13">
        <f t="shared" si="3"/>
        <v>1503.8135593220341</v>
      </c>
      <c r="L235" s="38" t="s">
        <v>20</v>
      </c>
    </row>
    <row r="236" spans="1:12" s="14" customFormat="1" x14ac:dyDescent="0.25">
      <c r="A236" s="8">
        <v>230</v>
      </c>
      <c r="B236" s="27" t="s">
        <v>490</v>
      </c>
      <c r="C236" s="10"/>
      <c r="D236" s="10" t="s">
        <v>491</v>
      </c>
      <c r="E236" s="10" t="s">
        <v>54</v>
      </c>
      <c r="F236" s="33">
        <v>2</v>
      </c>
      <c r="G236" s="11"/>
      <c r="H236" s="12"/>
      <c r="I236" s="6"/>
      <c r="J236" s="13">
        <v>76198.322033898308</v>
      </c>
      <c r="K236" s="13">
        <f t="shared" si="3"/>
        <v>152396.64406779662</v>
      </c>
      <c r="L236" s="38" t="s">
        <v>20</v>
      </c>
    </row>
    <row r="237" spans="1:12" s="14" customFormat="1" x14ac:dyDescent="0.25">
      <c r="A237" s="8">
        <v>231</v>
      </c>
      <c r="B237" s="27" t="s">
        <v>492</v>
      </c>
      <c r="C237" s="10"/>
      <c r="D237" s="10" t="s">
        <v>493</v>
      </c>
      <c r="E237" s="10" t="s">
        <v>54</v>
      </c>
      <c r="F237" s="33">
        <v>1</v>
      </c>
      <c r="G237" s="11"/>
      <c r="H237" s="12"/>
      <c r="I237" s="6"/>
      <c r="J237" s="13">
        <v>53519.805084745771</v>
      </c>
      <c r="K237" s="13">
        <f t="shared" si="3"/>
        <v>53519.805084745771</v>
      </c>
      <c r="L237" s="38" t="s">
        <v>20</v>
      </c>
    </row>
    <row r="238" spans="1:12" s="14" customFormat="1" ht="31.5" x14ac:dyDescent="0.25">
      <c r="A238" s="8">
        <v>232</v>
      </c>
      <c r="B238" s="27" t="s">
        <v>494</v>
      </c>
      <c r="C238" s="10"/>
      <c r="D238" s="10" t="s">
        <v>495</v>
      </c>
      <c r="E238" s="10" t="s">
        <v>33</v>
      </c>
      <c r="F238" s="33">
        <v>0.03</v>
      </c>
      <c r="G238" s="11"/>
      <c r="H238" s="12"/>
      <c r="I238" s="6"/>
      <c r="J238" s="13">
        <v>70342.686440677964</v>
      </c>
      <c r="K238" s="13">
        <f t="shared" si="3"/>
        <v>2110.2805932203387</v>
      </c>
      <c r="L238" s="38" t="s">
        <v>26</v>
      </c>
    </row>
    <row r="239" spans="1:12" s="14" customFormat="1" ht="47.25" x14ac:dyDescent="0.25">
      <c r="A239" s="8">
        <v>233</v>
      </c>
      <c r="B239" s="27" t="s">
        <v>496</v>
      </c>
      <c r="C239" s="10"/>
      <c r="D239" s="10" t="s">
        <v>497</v>
      </c>
      <c r="E239" s="10" t="s">
        <v>61</v>
      </c>
      <c r="F239" s="33">
        <v>45.85</v>
      </c>
      <c r="G239" s="11"/>
      <c r="H239" s="12"/>
      <c r="I239" s="6"/>
      <c r="J239" s="13">
        <v>1083.1694915254238</v>
      </c>
      <c r="K239" s="13">
        <f t="shared" si="3"/>
        <v>49663.321186440684</v>
      </c>
      <c r="L239" s="38" t="s">
        <v>62</v>
      </c>
    </row>
    <row r="240" spans="1:12" s="14" customFormat="1" x14ac:dyDescent="0.25">
      <c r="A240" s="8">
        <v>234</v>
      </c>
      <c r="B240" s="27" t="s">
        <v>498</v>
      </c>
      <c r="C240" s="10"/>
      <c r="D240" s="10" t="s">
        <v>499</v>
      </c>
      <c r="E240" s="10" t="s">
        <v>54</v>
      </c>
      <c r="F240" s="33">
        <v>1</v>
      </c>
      <c r="G240" s="11"/>
      <c r="H240" s="12"/>
      <c r="I240" s="6"/>
      <c r="J240" s="13">
        <v>534514.06779661018</v>
      </c>
      <c r="K240" s="13">
        <f t="shared" si="3"/>
        <v>534514.06779661018</v>
      </c>
      <c r="L240" s="38" t="s">
        <v>20</v>
      </c>
    </row>
    <row r="241" spans="1:12" s="14" customFormat="1" x14ac:dyDescent="0.25">
      <c r="A241" s="8">
        <v>235</v>
      </c>
      <c r="B241" s="27" t="s">
        <v>500</v>
      </c>
      <c r="C241" s="10"/>
      <c r="D241" s="10" t="s">
        <v>477</v>
      </c>
      <c r="E241" s="10" t="s">
        <v>61</v>
      </c>
      <c r="F241" s="33">
        <v>89.45</v>
      </c>
      <c r="G241" s="11"/>
      <c r="H241" s="12"/>
      <c r="I241" s="6"/>
      <c r="J241" s="13">
        <v>3044.2372881355932</v>
      </c>
      <c r="K241" s="13">
        <f t="shared" si="3"/>
        <v>272307.0254237288</v>
      </c>
      <c r="L241" s="38" t="s">
        <v>501</v>
      </c>
    </row>
    <row r="242" spans="1:12" s="14" customFormat="1" x14ac:dyDescent="0.25">
      <c r="A242" s="8">
        <v>236</v>
      </c>
      <c r="B242" s="27" t="s">
        <v>502</v>
      </c>
      <c r="C242" s="10"/>
      <c r="D242" s="10" t="s">
        <v>503</v>
      </c>
      <c r="E242" s="10" t="s">
        <v>54</v>
      </c>
      <c r="F242" s="33">
        <v>1</v>
      </c>
      <c r="G242" s="11"/>
      <c r="H242" s="12"/>
      <c r="I242" s="6"/>
      <c r="J242" s="13">
        <v>3700.8983050847464</v>
      </c>
      <c r="K242" s="13">
        <f t="shared" si="3"/>
        <v>3700.8983050847464</v>
      </c>
      <c r="L242" s="38" t="s">
        <v>20</v>
      </c>
    </row>
    <row r="243" spans="1:12" s="14" customFormat="1" x14ac:dyDescent="0.25">
      <c r="A243" s="8">
        <v>237</v>
      </c>
      <c r="B243" s="27" t="s">
        <v>504</v>
      </c>
      <c r="C243" s="10"/>
      <c r="D243" s="10" t="s">
        <v>505</v>
      </c>
      <c r="E243" s="10" t="s">
        <v>19</v>
      </c>
      <c r="F243" s="33">
        <v>28</v>
      </c>
      <c r="G243" s="11"/>
      <c r="H243" s="12"/>
      <c r="I243" s="6"/>
      <c r="J243" s="13">
        <v>2605.618644067797</v>
      </c>
      <c r="K243" s="13">
        <f t="shared" si="3"/>
        <v>72957.322033898323</v>
      </c>
      <c r="L243" s="38" t="s">
        <v>20</v>
      </c>
    </row>
    <row r="244" spans="1:12" s="14" customFormat="1" x14ac:dyDescent="0.25">
      <c r="A244" s="8">
        <v>238</v>
      </c>
      <c r="B244" s="27" t="s">
        <v>506</v>
      </c>
      <c r="C244" s="10"/>
      <c r="D244" s="10" t="s">
        <v>507</v>
      </c>
      <c r="E244" s="10" t="s">
        <v>19</v>
      </c>
      <c r="F244" s="33">
        <v>2</v>
      </c>
      <c r="G244" s="11"/>
      <c r="H244" s="12"/>
      <c r="I244" s="6"/>
      <c r="J244" s="13">
        <v>4274.4915254237285</v>
      </c>
      <c r="K244" s="13">
        <f t="shared" si="3"/>
        <v>8548.983050847457</v>
      </c>
      <c r="L244" s="38" t="s">
        <v>20</v>
      </c>
    </row>
    <row r="245" spans="1:12" s="14" customFormat="1" x14ac:dyDescent="0.25">
      <c r="A245" s="8">
        <v>239</v>
      </c>
      <c r="B245" s="27" t="s">
        <v>508</v>
      </c>
      <c r="C245" s="10"/>
      <c r="D245" s="10" t="s">
        <v>509</v>
      </c>
      <c r="E245" s="10" t="s">
        <v>54</v>
      </c>
      <c r="F245" s="33">
        <v>1</v>
      </c>
      <c r="G245" s="11"/>
      <c r="H245" s="12"/>
      <c r="I245" s="6"/>
      <c r="J245" s="13">
        <v>4820.1694915254238</v>
      </c>
      <c r="K245" s="13">
        <f t="shared" si="3"/>
        <v>4820.1694915254238</v>
      </c>
      <c r="L245" s="38" t="s">
        <v>20</v>
      </c>
    </row>
    <row r="246" spans="1:12" s="14" customFormat="1" x14ac:dyDescent="0.25">
      <c r="A246" s="8">
        <v>240</v>
      </c>
      <c r="B246" s="27" t="s">
        <v>510</v>
      </c>
      <c r="C246" s="10"/>
      <c r="D246" s="10" t="s">
        <v>511</v>
      </c>
      <c r="E246" s="10" t="s">
        <v>54</v>
      </c>
      <c r="F246" s="33">
        <v>3</v>
      </c>
      <c r="G246" s="11"/>
      <c r="H246" s="12"/>
      <c r="I246" s="6"/>
      <c r="J246" s="13">
        <v>3093.7711864406783</v>
      </c>
      <c r="K246" s="13">
        <f t="shared" si="3"/>
        <v>9281.3135593220359</v>
      </c>
      <c r="L246" s="38" t="s">
        <v>20</v>
      </c>
    </row>
    <row r="247" spans="1:12" s="14" customFormat="1" x14ac:dyDescent="0.25">
      <c r="A247" s="8">
        <v>241</v>
      </c>
      <c r="B247" s="27" t="s">
        <v>512</v>
      </c>
      <c r="C247" s="10"/>
      <c r="D247" s="10" t="s">
        <v>513</v>
      </c>
      <c r="E247" s="10" t="s">
        <v>19</v>
      </c>
      <c r="F247" s="33">
        <v>2</v>
      </c>
      <c r="G247" s="11"/>
      <c r="H247" s="12"/>
      <c r="I247" s="6"/>
      <c r="J247" s="13">
        <v>2828.7711864406779</v>
      </c>
      <c r="K247" s="13">
        <f t="shared" si="3"/>
        <v>5657.5423728813557</v>
      </c>
      <c r="L247" s="38" t="s">
        <v>20</v>
      </c>
    </row>
    <row r="248" spans="1:12" s="14" customFormat="1" x14ac:dyDescent="0.25">
      <c r="A248" s="8">
        <v>242</v>
      </c>
      <c r="B248" s="27" t="s">
        <v>514</v>
      </c>
      <c r="C248" s="10"/>
      <c r="D248" s="10" t="s">
        <v>515</v>
      </c>
      <c r="E248" s="10" t="s">
        <v>33</v>
      </c>
      <c r="F248" s="33">
        <v>0.26</v>
      </c>
      <c r="G248" s="11"/>
      <c r="H248" s="12"/>
      <c r="I248" s="6"/>
      <c r="J248" s="13">
        <v>680951.80508474575</v>
      </c>
      <c r="K248" s="13">
        <f t="shared" si="3"/>
        <v>177047.4693220339</v>
      </c>
      <c r="L248" s="38" t="s">
        <v>43</v>
      </c>
    </row>
    <row r="249" spans="1:12" s="14" customFormat="1" x14ac:dyDescent="0.25">
      <c r="A249" s="8">
        <v>243</v>
      </c>
      <c r="B249" s="27" t="s">
        <v>516</v>
      </c>
      <c r="C249" s="10"/>
      <c r="D249" s="10" t="s">
        <v>517</v>
      </c>
      <c r="E249" s="10" t="s">
        <v>33</v>
      </c>
      <c r="F249" s="33">
        <v>0.13</v>
      </c>
      <c r="G249" s="11"/>
      <c r="H249" s="12"/>
      <c r="I249" s="6"/>
      <c r="J249" s="13">
        <v>771311.81355932204</v>
      </c>
      <c r="K249" s="13">
        <f t="shared" si="3"/>
        <v>100270.53576271186</v>
      </c>
      <c r="L249" s="38" t="s">
        <v>518</v>
      </c>
    </row>
    <row r="250" spans="1:12" s="14" customFormat="1" ht="31.5" x14ac:dyDescent="0.25">
      <c r="A250" s="8">
        <v>244</v>
      </c>
      <c r="B250" s="27" t="s">
        <v>519</v>
      </c>
      <c r="C250" s="10"/>
      <c r="D250" s="10" t="s">
        <v>520</v>
      </c>
      <c r="E250" s="10" t="s">
        <v>33</v>
      </c>
      <c r="F250" s="33">
        <v>0.14000000000000001</v>
      </c>
      <c r="G250" s="11"/>
      <c r="H250" s="12"/>
      <c r="I250" s="6"/>
      <c r="J250" s="13">
        <v>73879.432203389835</v>
      </c>
      <c r="K250" s="13">
        <f t="shared" si="3"/>
        <v>10343.120508474578</v>
      </c>
      <c r="L250" s="38" t="s">
        <v>26</v>
      </c>
    </row>
    <row r="251" spans="1:12" s="14" customFormat="1" x14ac:dyDescent="0.25">
      <c r="A251" s="8">
        <v>245</v>
      </c>
      <c r="B251" s="27" t="s">
        <v>521</v>
      </c>
      <c r="C251" s="10"/>
      <c r="D251" s="10" t="s">
        <v>522</v>
      </c>
      <c r="E251" s="10" t="s">
        <v>19</v>
      </c>
      <c r="F251" s="33">
        <v>1</v>
      </c>
      <c r="G251" s="11"/>
      <c r="H251" s="12"/>
      <c r="I251" s="6"/>
      <c r="J251" s="13">
        <v>45706.906779661018</v>
      </c>
      <c r="K251" s="13">
        <f t="shared" si="3"/>
        <v>45706.906779661018</v>
      </c>
      <c r="L251" s="38" t="s">
        <v>20</v>
      </c>
    </row>
    <row r="252" spans="1:12" s="14" customFormat="1" ht="31.5" x14ac:dyDescent="0.25">
      <c r="A252" s="8">
        <v>246</v>
      </c>
      <c r="B252" s="30">
        <v>243752</v>
      </c>
      <c r="C252" s="10"/>
      <c r="D252" s="9" t="s">
        <v>523</v>
      </c>
      <c r="E252" s="18" t="s">
        <v>19</v>
      </c>
      <c r="F252" s="30">
        <v>6</v>
      </c>
      <c r="G252" s="19"/>
      <c r="H252" s="12"/>
      <c r="I252" s="6"/>
      <c r="J252" s="13">
        <v>21827.203389830509</v>
      </c>
      <c r="K252" s="13">
        <f t="shared" si="3"/>
        <v>130963.22033898305</v>
      </c>
      <c r="L252" s="38" t="s">
        <v>72</v>
      </c>
    </row>
    <row r="253" spans="1:12" s="14" customFormat="1" x14ac:dyDescent="0.25">
      <c r="A253" s="8">
        <v>247</v>
      </c>
      <c r="B253" s="27" t="s">
        <v>524</v>
      </c>
      <c r="C253" s="10"/>
      <c r="D253" s="10" t="s">
        <v>525</v>
      </c>
      <c r="E253" s="10" t="s">
        <v>54</v>
      </c>
      <c r="F253" s="33">
        <v>20</v>
      </c>
      <c r="G253" s="11"/>
      <c r="H253" s="12"/>
      <c r="I253" s="6"/>
      <c r="J253" s="13">
        <v>12110.372881355932</v>
      </c>
      <c r="K253" s="13">
        <f t="shared" si="3"/>
        <v>242207.45762711862</v>
      </c>
      <c r="L253" s="38" t="s">
        <v>81</v>
      </c>
    </row>
    <row r="254" spans="1:12" s="14" customFormat="1" ht="31.5" x14ac:dyDescent="0.25">
      <c r="A254" s="8">
        <v>248</v>
      </c>
      <c r="B254" s="27" t="s">
        <v>526</v>
      </c>
      <c r="C254" s="10"/>
      <c r="D254" s="10" t="s">
        <v>527</v>
      </c>
      <c r="E254" s="10" t="s">
        <v>19</v>
      </c>
      <c r="F254" s="33">
        <v>1</v>
      </c>
      <c r="G254" s="11"/>
      <c r="H254" s="12"/>
      <c r="I254" s="6"/>
      <c r="J254" s="13">
        <v>2421.0000000000005</v>
      </c>
      <c r="K254" s="13">
        <f t="shared" si="3"/>
        <v>2421.0000000000005</v>
      </c>
      <c r="L254" s="38" t="s">
        <v>26</v>
      </c>
    </row>
    <row r="255" spans="1:12" s="14" customFormat="1" ht="31.5" x14ac:dyDescent="0.25">
      <c r="A255" s="8">
        <v>249</v>
      </c>
      <c r="B255" s="27" t="s">
        <v>528</v>
      </c>
      <c r="C255" s="10"/>
      <c r="D255" s="10" t="s">
        <v>529</v>
      </c>
      <c r="E255" s="10" t="s">
        <v>19</v>
      </c>
      <c r="F255" s="33">
        <v>7</v>
      </c>
      <c r="G255" s="11"/>
      <c r="H255" s="12"/>
      <c r="I255" s="6"/>
      <c r="J255" s="13">
        <v>157.19491525423732</v>
      </c>
      <c r="K255" s="13">
        <f t="shared" si="3"/>
        <v>1100.3644067796613</v>
      </c>
      <c r="L255" s="38" t="s">
        <v>26</v>
      </c>
    </row>
    <row r="256" spans="1:12" s="14" customFormat="1" ht="31.5" x14ac:dyDescent="0.25">
      <c r="A256" s="8">
        <v>250</v>
      </c>
      <c r="B256" s="27" t="s">
        <v>530</v>
      </c>
      <c r="C256" s="10"/>
      <c r="D256" s="10" t="s">
        <v>531</v>
      </c>
      <c r="E256" s="10" t="s">
        <v>19</v>
      </c>
      <c r="F256" s="33">
        <v>1</v>
      </c>
      <c r="G256" s="11"/>
      <c r="H256" s="12"/>
      <c r="I256" s="6"/>
      <c r="J256" s="13">
        <v>112.85593220338983</v>
      </c>
      <c r="K256" s="13">
        <f t="shared" si="3"/>
        <v>112.85593220338983</v>
      </c>
      <c r="L256" s="38" t="s">
        <v>26</v>
      </c>
    </row>
    <row r="257" spans="1:12" s="14" customFormat="1" ht="31.5" x14ac:dyDescent="0.25">
      <c r="A257" s="8">
        <v>251</v>
      </c>
      <c r="B257" s="27" t="s">
        <v>532</v>
      </c>
      <c r="C257" s="10"/>
      <c r="D257" s="10" t="s">
        <v>533</v>
      </c>
      <c r="E257" s="10" t="s">
        <v>19</v>
      </c>
      <c r="F257" s="33">
        <v>96</v>
      </c>
      <c r="G257" s="11"/>
      <c r="H257" s="12"/>
      <c r="I257" s="6"/>
      <c r="J257" s="13">
        <v>182.41525423728814</v>
      </c>
      <c r="K257" s="13">
        <f t="shared" si="3"/>
        <v>17511.864406779663</v>
      </c>
      <c r="L257" s="38" t="s">
        <v>26</v>
      </c>
    </row>
    <row r="258" spans="1:12" s="14" customFormat="1" ht="31.5" x14ac:dyDescent="0.25">
      <c r="A258" s="8">
        <v>252</v>
      </c>
      <c r="B258" s="27" t="s">
        <v>534</v>
      </c>
      <c r="C258" s="10"/>
      <c r="D258" s="10" t="s">
        <v>535</v>
      </c>
      <c r="E258" s="10" t="s">
        <v>19</v>
      </c>
      <c r="F258" s="33">
        <v>256</v>
      </c>
      <c r="G258" s="11"/>
      <c r="H258" s="12"/>
      <c r="I258" s="6"/>
      <c r="J258" s="13">
        <v>70.067796610169495</v>
      </c>
      <c r="K258" s="13">
        <f t="shared" si="3"/>
        <v>17937.355932203391</v>
      </c>
      <c r="L258" s="38" t="s">
        <v>26</v>
      </c>
    </row>
    <row r="259" spans="1:12" s="14" customFormat="1" ht="31.5" x14ac:dyDescent="0.25">
      <c r="A259" s="8">
        <v>253</v>
      </c>
      <c r="B259" s="27" t="s">
        <v>536</v>
      </c>
      <c r="C259" s="10"/>
      <c r="D259" s="10" t="s">
        <v>537</v>
      </c>
      <c r="E259" s="10" t="s">
        <v>19</v>
      </c>
      <c r="F259" s="33">
        <v>2</v>
      </c>
      <c r="G259" s="11"/>
      <c r="H259" s="12"/>
      <c r="I259" s="6"/>
      <c r="J259" s="13">
        <v>84144.542372881362</v>
      </c>
      <c r="K259" s="13">
        <f t="shared" si="3"/>
        <v>168289.08474576272</v>
      </c>
      <c r="L259" s="38" t="s">
        <v>26</v>
      </c>
    </row>
    <row r="260" spans="1:12" s="14" customFormat="1" ht="31.5" x14ac:dyDescent="0.25">
      <c r="A260" s="8">
        <v>254</v>
      </c>
      <c r="B260" s="27" t="s">
        <v>538</v>
      </c>
      <c r="C260" s="10"/>
      <c r="D260" s="10" t="s">
        <v>539</v>
      </c>
      <c r="E260" s="10" t="s">
        <v>19</v>
      </c>
      <c r="F260" s="33">
        <v>1</v>
      </c>
      <c r="G260" s="11"/>
      <c r="H260" s="12"/>
      <c r="I260" s="6"/>
      <c r="J260" s="13">
        <v>61378.067796610172</v>
      </c>
      <c r="K260" s="13">
        <f t="shared" si="3"/>
        <v>61378.067796610172</v>
      </c>
      <c r="L260" s="38" t="s">
        <v>26</v>
      </c>
    </row>
    <row r="261" spans="1:12" s="14" customFormat="1" ht="31.5" x14ac:dyDescent="0.25">
      <c r="A261" s="8">
        <v>255</v>
      </c>
      <c r="B261" s="27" t="s">
        <v>540</v>
      </c>
      <c r="C261" s="10"/>
      <c r="D261" s="10" t="s">
        <v>541</v>
      </c>
      <c r="E261" s="10" t="s">
        <v>19</v>
      </c>
      <c r="F261" s="33">
        <v>2</v>
      </c>
      <c r="G261" s="11"/>
      <c r="H261" s="12"/>
      <c r="I261" s="6"/>
      <c r="J261" s="13">
        <v>37566.169491525427</v>
      </c>
      <c r="K261" s="13">
        <f t="shared" si="3"/>
        <v>75132.338983050853</v>
      </c>
      <c r="L261" s="38" t="s">
        <v>26</v>
      </c>
    </row>
    <row r="262" spans="1:12" s="14" customFormat="1" ht="31.5" x14ac:dyDescent="0.25">
      <c r="A262" s="8">
        <v>256</v>
      </c>
      <c r="B262" s="27" t="s">
        <v>542</v>
      </c>
      <c r="C262" s="10"/>
      <c r="D262" s="10" t="s">
        <v>543</v>
      </c>
      <c r="E262" s="10" t="s">
        <v>19</v>
      </c>
      <c r="F262" s="33">
        <v>1</v>
      </c>
      <c r="G262" s="11"/>
      <c r="H262" s="12"/>
      <c r="I262" s="6"/>
      <c r="J262" s="13">
        <v>213047.88135593222</v>
      </c>
      <c r="K262" s="13">
        <f t="shared" si="3"/>
        <v>213047.88135593222</v>
      </c>
      <c r="L262" s="38" t="s">
        <v>26</v>
      </c>
    </row>
    <row r="263" spans="1:12" s="14" customFormat="1" ht="31.5" x14ac:dyDescent="0.25">
      <c r="A263" s="8">
        <v>257</v>
      </c>
      <c r="B263" s="27" t="s">
        <v>544</v>
      </c>
      <c r="C263" s="10"/>
      <c r="D263" s="10" t="s">
        <v>545</v>
      </c>
      <c r="E263" s="10" t="s">
        <v>19</v>
      </c>
      <c r="F263" s="33">
        <v>2</v>
      </c>
      <c r="G263" s="11"/>
      <c r="H263" s="12"/>
      <c r="I263" s="6"/>
      <c r="J263" s="13">
        <v>192358.80508474578</v>
      </c>
      <c r="K263" s="13">
        <f t="shared" ref="K263:K302" si="4">F263*J263</f>
        <v>384717.61016949156</v>
      </c>
      <c r="L263" s="38" t="s">
        <v>26</v>
      </c>
    </row>
    <row r="264" spans="1:12" s="14" customFormat="1" ht="31.5" x14ac:dyDescent="0.25">
      <c r="A264" s="8">
        <v>258</v>
      </c>
      <c r="B264" s="27" t="s">
        <v>546</v>
      </c>
      <c r="C264" s="10"/>
      <c r="D264" s="10" t="s">
        <v>547</v>
      </c>
      <c r="E264" s="10" t="s">
        <v>19</v>
      </c>
      <c r="F264" s="33">
        <v>2</v>
      </c>
      <c r="G264" s="11"/>
      <c r="H264" s="12"/>
      <c r="I264" s="6"/>
      <c r="J264" s="13">
        <v>125420.31355932204</v>
      </c>
      <c r="K264" s="13">
        <f t="shared" si="4"/>
        <v>250840.62711864407</v>
      </c>
      <c r="L264" s="38" t="s">
        <v>26</v>
      </c>
    </row>
    <row r="265" spans="1:12" s="14" customFormat="1" ht="31.5" x14ac:dyDescent="0.25">
      <c r="A265" s="8">
        <v>259</v>
      </c>
      <c r="B265" s="27" t="s">
        <v>548</v>
      </c>
      <c r="C265" s="10"/>
      <c r="D265" s="10" t="s">
        <v>549</v>
      </c>
      <c r="E265" s="10" t="s">
        <v>19</v>
      </c>
      <c r="F265" s="33">
        <v>2</v>
      </c>
      <c r="G265" s="11"/>
      <c r="H265" s="12"/>
      <c r="I265" s="6"/>
      <c r="J265" s="13">
        <v>183018.16949152545</v>
      </c>
      <c r="K265" s="13">
        <f t="shared" si="4"/>
        <v>366036.3389830509</v>
      </c>
      <c r="L265" s="38" t="s">
        <v>26</v>
      </c>
    </row>
    <row r="266" spans="1:12" s="14" customFormat="1" ht="31.5" x14ac:dyDescent="0.25">
      <c r="A266" s="8">
        <v>260</v>
      </c>
      <c r="B266" s="27" t="s">
        <v>550</v>
      </c>
      <c r="C266" s="10"/>
      <c r="D266" s="10" t="s">
        <v>551</v>
      </c>
      <c r="E266" s="10" t="s">
        <v>19</v>
      </c>
      <c r="F266" s="33">
        <v>2</v>
      </c>
      <c r="G266" s="11"/>
      <c r="H266" s="12"/>
      <c r="I266" s="6"/>
      <c r="J266" s="13">
        <v>63391.762711864409</v>
      </c>
      <c r="K266" s="13">
        <f t="shared" si="4"/>
        <v>126783.52542372882</v>
      </c>
      <c r="L266" s="38" t="s">
        <v>26</v>
      </c>
    </row>
    <row r="267" spans="1:12" s="14" customFormat="1" ht="31.5" x14ac:dyDescent="0.25">
      <c r="A267" s="8">
        <v>261</v>
      </c>
      <c r="B267" s="27" t="s">
        <v>552</v>
      </c>
      <c r="C267" s="10"/>
      <c r="D267" s="10" t="s">
        <v>553</v>
      </c>
      <c r="E267" s="10" t="s">
        <v>19</v>
      </c>
      <c r="F267" s="33">
        <v>1</v>
      </c>
      <c r="G267" s="11"/>
      <c r="H267" s="12"/>
      <c r="I267" s="6"/>
      <c r="J267" s="13">
        <v>66349.728813559326</v>
      </c>
      <c r="K267" s="13">
        <f t="shared" si="4"/>
        <v>66349.728813559326</v>
      </c>
      <c r="L267" s="38" t="s">
        <v>26</v>
      </c>
    </row>
    <row r="268" spans="1:12" s="14" customFormat="1" ht="31.5" x14ac:dyDescent="0.25">
      <c r="A268" s="8">
        <v>262</v>
      </c>
      <c r="B268" s="27" t="s">
        <v>554</v>
      </c>
      <c r="C268" s="10"/>
      <c r="D268" s="10" t="s">
        <v>555</v>
      </c>
      <c r="E268" s="10" t="s">
        <v>19</v>
      </c>
      <c r="F268" s="33">
        <v>6</v>
      </c>
      <c r="G268" s="11"/>
      <c r="H268" s="12"/>
      <c r="I268" s="6"/>
      <c r="J268" s="13">
        <v>191135.50847457629</v>
      </c>
      <c r="K268" s="13">
        <f t="shared" si="4"/>
        <v>1146813.0508474577</v>
      </c>
      <c r="L268" s="38" t="s">
        <v>26</v>
      </c>
    </row>
    <row r="269" spans="1:12" s="14" customFormat="1" ht="31.5" x14ac:dyDescent="0.25">
      <c r="A269" s="8">
        <v>263</v>
      </c>
      <c r="B269" s="27" t="s">
        <v>556</v>
      </c>
      <c r="C269" s="10"/>
      <c r="D269" s="10" t="s">
        <v>557</v>
      </c>
      <c r="E269" s="10" t="s">
        <v>19</v>
      </c>
      <c r="F269" s="33">
        <v>2</v>
      </c>
      <c r="G269" s="11"/>
      <c r="H269" s="12"/>
      <c r="I269" s="6"/>
      <c r="J269" s="13">
        <v>169310.10169491527</v>
      </c>
      <c r="K269" s="13">
        <f t="shared" si="4"/>
        <v>338620.20338983054</v>
      </c>
      <c r="L269" s="38" t="s">
        <v>26</v>
      </c>
    </row>
    <row r="270" spans="1:12" s="14" customFormat="1" ht="31.5" x14ac:dyDescent="0.25">
      <c r="A270" s="8">
        <v>264</v>
      </c>
      <c r="B270" s="27" t="s">
        <v>558</v>
      </c>
      <c r="C270" s="10"/>
      <c r="D270" s="10" t="s">
        <v>559</v>
      </c>
      <c r="E270" s="10" t="s">
        <v>54</v>
      </c>
      <c r="F270" s="33">
        <v>1</v>
      </c>
      <c r="G270" s="11"/>
      <c r="H270" s="12"/>
      <c r="I270" s="6"/>
      <c r="J270" s="13">
        <v>80915.355932203383</v>
      </c>
      <c r="K270" s="13">
        <f t="shared" si="4"/>
        <v>80915.355932203383</v>
      </c>
      <c r="L270" s="38" t="s">
        <v>26</v>
      </c>
    </row>
    <row r="271" spans="1:12" s="14" customFormat="1" ht="31.5" x14ac:dyDescent="0.25">
      <c r="A271" s="8">
        <v>265</v>
      </c>
      <c r="B271" s="27" t="s">
        <v>560</v>
      </c>
      <c r="C271" s="10"/>
      <c r="D271" s="10" t="s">
        <v>561</v>
      </c>
      <c r="E271" s="10" t="s">
        <v>19</v>
      </c>
      <c r="F271" s="33">
        <v>1</v>
      </c>
      <c r="G271" s="11"/>
      <c r="H271" s="12"/>
      <c r="I271" s="6"/>
      <c r="J271" s="13">
        <v>8898.3050847457635</v>
      </c>
      <c r="K271" s="13">
        <f t="shared" si="4"/>
        <v>8898.3050847457635</v>
      </c>
      <c r="L271" s="38" t="s">
        <v>26</v>
      </c>
    </row>
    <row r="272" spans="1:12" s="14" customFormat="1" ht="31.5" x14ac:dyDescent="0.25">
      <c r="A272" s="8">
        <v>266</v>
      </c>
      <c r="B272" s="27" t="s">
        <v>562</v>
      </c>
      <c r="C272" s="10"/>
      <c r="D272" s="10" t="s">
        <v>563</v>
      </c>
      <c r="E272" s="10" t="s">
        <v>19</v>
      </c>
      <c r="F272" s="33">
        <v>1</v>
      </c>
      <c r="G272" s="11"/>
      <c r="H272" s="12"/>
      <c r="I272" s="6"/>
      <c r="J272" s="13">
        <v>701.32203389830511</v>
      </c>
      <c r="K272" s="13">
        <f t="shared" si="4"/>
        <v>701.32203389830511</v>
      </c>
      <c r="L272" s="38" t="s">
        <v>26</v>
      </c>
    </row>
    <row r="273" spans="1:12" s="14" customFormat="1" x14ac:dyDescent="0.25">
      <c r="A273" s="8">
        <v>267</v>
      </c>
      <c r="B273" s="27" t="s">
        <v>564</v>
      </c>
      <c r="C273" s="10"/>
      <c r="D273" s="10" t="s">
        <v>565</v>
      </c>
      <c r="E273" s="10" t="s">
        <v>19</v>
      </c>
      <c r="F273" s="33">
        <v>2</v>
      </c>
      <c r="G273" s="11"/>
      <c r="H273" s="12"/>
      <c r="I273" s="6"/>
      <c r="J273" s="13">
        <v>334639.83050847461</v>
      </c>
      <c r="K273" s="13">
        <f t="shared" si="4"/>
        <v>669279.66101694922</v>
      </c>
      <c r="L273" s="38" t="s">
        <v>20</v>
      </c>
    </row>
    <row r="274" spans="1:12" s="14" customFormat="1" x14ac:dyDescent="0.25">
      <c r="A274" s="8">
        <v>268</v>
      </c>
      <c r="B274" s="27" t="s">
        <v>566</v>
      </c>
      <c r="C274" s="10"/>
      <c r="D274" s="10" t="s">
        <v>567</v>
      </c>
      <c r="E274" s="10" t="s">
        <v>19</v>
      </c>
      <c r="F274" s="33">
        <v>1</v>
      </c>
      <c r="G274" s="11"/>
      <c r="H274" s="12"/>
      <c r="I274" s="6"/>
      <c r="J274" s="13">
        <v>534059.32203389832</v>
      </c>
      <c r="K274" s="13">
        <f t="shared" si="4"/>
        <v>534059.32203389832</v>
      </c>
      <c r="L274" s="38" t="s">
        <v>20</v>
      </c>
    </row>
    <row r="275" spans="1:12" s="14" customFormat="1" ht="31.5" x14ac:dyDescent="0.25">
      <c r="A275" s="8">
        <v>269</v>
      </c>
      <c r="B275" s="27" t="s">
        <v>568</v>
      </c>
      <c r="C275" s="10"/>
      <c r="D275" s="10" t="s">
        <v>569</v>
      </c>
      <c r="E275" s="10" t="s">
        <v>19</v>
      </c>
      <c r="F275" s="33">
        <v>1</v>
      </c>
      <c r="G275" s="11"/>
      <c r="H275" s="12"/>
      <c r="I275" s="6"/>
      <c r="J275" s="13">
        <v>95928.067796610165</v>
      </c>
      <c r="K275" s="13">
        <f t="shared" si="4"/>
        <v>95928.067796610165</v>
      </c>
      <c r="L275" s="38" t="s">
        <v>26</v>
      </c>
    </row>
    <row r="276" spans="1:12" s="14" customFormat="1" ht="31.5" x14ac:dyDescent="0.25">
      <c r="A276" s="8">
        <v>270</v>
      </c>
      <c r="B276" s="27" t="s">
        <v>570</v>
      </c>
      <c r="C276" s="10"/>
      <c r="D276" s="10" t="s">
        <v>571</v>
      </c>
      <c r="E276" s="10" t="s">
        <v>19</v>
      </c>
      <c r="F276" s="33">
        <v>1</v>
      </c>
      <c r="G276" s="11"/>
      <c r="H276" s="12"/>
      <c r="I276" s="6"/>
      <c r="J276" s="13">
        <v>128821.26271186442</v>
      </c>
      <c r="K276" s="13">
        <f t="shared" si="4"/>
        <v>128821.26271186442</v>
      </c>
      <c r="L276" s="38" t="s">
        <v>26</v>
      </c>
    </row>
    <row r="277" spans="1:12" s="14" customFormat="1" ht="31.5" x14ac:dyDescent="0.25">
      <c r="A277" s="8">
        <v>271</v>
      </c>
      <c r="B277" s="27" t="s">
        <v>572</v>
      </c>
      <c r="C277" s="10"/>
      <c r="D277" s="10" t="s">
        <v>573</v>
      </c>
      <c r="E277" s="10" t="s">
        <v>19</v>
      </c>
      <c r="F277" s="33">
        <v>13</v>
      </c>
      <c r="G277" s="11"/>
      <c r="H277" s="12"/>
      <c r="I277" s="6"/>
      <c r="J277" s="13">
        <v>33212.067796610172</v>
      </c>
      <c r="K277" s="13">
        <f t="shared" si="4"/>
        <v>431756.88135593222</v>
      </c>
      <c r="L277" s="38" t="s">
        <v>26</v>
      </c>
    </row>
    <row r="278" spans="1:12" s="14" customFormat="1" ht="31.5" x14ac:dyDescent="0.25">
      <c r="A278" s="8">
        <v>272</v>
      </c>
      <c r="B278" s="27" t="s">
        <v>574</v>
      </c>
      <c r="C278" s="10"/>
      <c r="D278" s="10" t="s">
        <v>573</v>
      </c>
      <c r="E278" s="10" t="s">
        <v>19</v>
      </c>
      <c r="F278" s="33">
        <v>8</v>
      </c>
      <c r="G278" s="11"/>
      <c r="H278" s="12"/>
      <c r="I278" s="6"/>
      <c r="J278" s="13">
        <v>46624.635593220344</v>
      </c>
      <c r="K278" s="13">
        <f t="shared" si="4"/>
        <v>372997.08474576275</v>
      </c>
      <c r="L278" s="38" t="s">
        <v>26</v>
      </c>
    </row>
    <row r="279" spans="1:12" s="14" customFormat="1" ht="31.5" x14ac:dyDescent="0.25">
      <c r="A279" s="8">
        <v>273</v>
      </c>
      <c r="B279" s="27" t="s">
        <v>575</v>
      </c>
      <c r="C279" s="10"/>
      <c r="D279" s="10" t="s">
        <v>576</v>
      </c>
      <c r="E279" s="10" t="s">
        <v>19</v>
      </c>
      <c r="F279" s="33">
        <v>14</v>
      </c>
      <c r="G279" s="11"/>
      <c r="H279" s="12"/>
      <c r="I279" s="6"/>
      <c r="J279" s="13">
        <v>6742.0084745762715</v>
      </c>
      <c r="K279" s="13">
        <f t="shared" si="4"/>
        <v>94388.118644067799</v>
      </c>
      <c r="L279" s="38" t="s">
        <v>26</v>
      </c>
    </row>
    <row r="280" spans="1:12" s="14" customFormat="1" ht="31.5" x14ac:dyDescent="0.25">
      <c r="A280" s="8">
        <v>274</v>
      </c>
      <c r="B280" s="27" t="s">
        <v>577</v>
      </c>
      <c r="C280" s="10"/>
      <c r="D280" s="10" t="s">
        <v>578</v>
      </c>
      <c r="E280" s="10" t="s">
        <v>54</v>
      </c>
      <c r="F280" s="33">
        <v>1</v>
      </c>
      <c r="G280" s="11"/>
      <c r="H280" s="12"/>
      <c r="I280" s="6"/>
      <c r="J280" s="13">
        <v>27786.423728813563</v>
      </c>
      <c r="K280" s="13">
        <f t="shared" si="4"/>
        <v>27786.423728813563</v>
      </c>
      <c r="L280" s="38" t="s">
        <v>26</v>
      </c>
    </row>
    <row r="281" spans="1:12" s="14" customFormat="1" ht="31.5" x14ac:dyDescent="0.25">
      <c r="A281" s="8">
        <v>275</v>
      </c>
      <c r="B281" s="27" t="s">
        <v>579</v>
      </c>
      <c r="C281" s="10"/>
      <c r="D281" s="10" t="s">
        <v>580</v>
      </c>
      <c r="E281" s="10" t="s">
        <v>54</v>
      </c>
      <c r="F281" s="33">
        <v>1</v>
      </c>
      <c r="G281" s="11"/>
      <c r="H281" s="12"/>
      <c r="I281" s="6"/>
      <c r="J281" s="13">
        <v>41143.466101694918</v>
      </c>
      <c r="K281" s="13">
        <f t="shared" si="4"/>
        <v>41143.466101694918</v>
      </c>
      <c r="L281" s="38" t="s">
        <v>26</v>
      </c>
    </row>
    <row r="282" spans="1:12" s="14" customFormat="1" x14ac:dyDescent="0.25">
      <c r="A282" s="8">
        <v>276</v>
      </c>
      <c r="B282" s="27" t="s">
        <v>581</v>
      </c>
      <c r="C282" s="10"/>
      <c r="D282" s="10" t="s">
        <v>582</v>
      </c>
      <c r="E282" s="10" t="s">
        <v>54</v>
      </c>
      <c r="F282" s="33">
        <v>1</v>
      </c>
      <c r="G282" s="11"/>
      <c r="H282" s="12"/>
      <c r="I282" s="6"/>
      <c r="J282" s="13">
        <v>237398.39830508476</v>
      </c>
      <c r="K282" s="13">
        <f t="shared" si="4"/>
        <v>237398.39830508476</v>
      </c>
      <c r="L282" s="38" t="s">
        <v>20</v>
      </c>
    </row>
    <row r="283" spans="1:12" s="14" customFormat="1" ht="31.5" x14ac:dyDescent="0.25">
      <c r="A283" s="8">
        <v>277</v>
      </c>
      <c r="B283" s="27" t="s">
        <v>583</v>
      </c>
      <c r="C283" s="10"/>
      <c r="D283" s="10" t="s">
        <v>584</v>
      </c>
      <c r="E283" s="10" t="s">
        <v>54</v>
      </c>
      <c r="F283" s="33">
        <v>1</v>
      </c>
      <c r="G283" s="11"/>
      <c r="H283" s="12"/>
      <c r="I283" s="6"/>
      <c r="J283" s="13">
        <v>2515.2118644067796</v>
      </c>
      <c r="K283" s="13">
        <f t="shared" si="4"/>
        <v>2515.2118644067796</v>
      </c>
      <c r="L283" s="38" t="s">
        <v>26</v>
      </c>
    </row>
    <row r="284" spans="1:12" s="14" customFormat="1" ht="31.5" x14ac:dyDescent="0.25">
      <c r="A284" s="8">
        <v>278</v>
      </c>
      <c r="B284" s="27" t="s">
        <v>585</v>
      </c>
      <c r="C284" s="10"/>
      <c r="D284" s="10" t="s">
        <v>586</v>
      </c>
      <c r="E284" s="10" t="s">
        <v>19</v>
      </c>
      <c r="F284" s="33">
        <v>2</v>
      </c>
      <c r="G284" s="11"/>
      <c r="H284" s="12"/>
      <c r="I284" s="6"/>
      <c r="J284" s="13">
        <v>1528896.7372881356</v>
      </c>
      <c r="K284" s="13">
        <f t="shared" si="4"/>
        <v>3057793.4745762711</v>
      </c>
      <c r="L284" s="38" t="s">
        <v>26</v>
      </c>
    </row>
    <row r="285" spans="1:12" s="14" customFormat="1" ht="31.5" x14ac:dyDescent="0.25">
      <c r="A285" s="8">
        <v>279</v>
      </c>
      <c r="B285" s="27" t="s">
        <v>587</v>
      </c>
      <c r="C285" s="10"/>
      <c r="D285" s="10" t="s">
        <v>588</v>
      </c>
      <c r="E285" s="10" t="s">
        <v>19</v>
      </c>
      <c r="F285" s="33">
        <v>2</v>
      </c>
      <c r="G285" s="11"/>
      <c r="H285" s="12"/>
      <c r="I285" s="6"/>
      <c r="J285" s="13">
        <v>1645251.8389830508</v>
      </c>
      <c r="K285" s="13">
        <f t="shared" si="4"/>
        <v>3290503.6779661016</v>
      </c>
      <c r="L285" s="38" t="s">
        <v>26</v>
      </c>
    </row>
    <row r="286" spans="1:12" s="14" customFormat="1" ht="31.5" x14ac:dyDescent="0.25">
      <c r="A286" s="8">
        <v>280</v>
      </c>
      <c r="B286" s="27" t="s">
        <v>589</v>
      </c>
      <c r="C286" s="10"/>
      <c r="D286" s="10" t="s">
        <v>590</v>
      </c>
      <c r="E286" s="10" t="s">
        <v>19</v>
      </c>
      <c r="F286" s="33">
        <v>1</v>
      </c>
      <c r="G286" s="11"/>
      <c r="H286" s="12"/>
      <c r="I286" s="6"/>
      <c r="J286" s="13">
        <v>2247829.677966102</v>
      </c>
      <c r="K286" s="13">
        <f t="shared" si="4"/>
        <v>2247829.677966102</v>
      </c>
      <c r="L286" s="38" t="s">
        <v>26</v>
      </c>
    </row>
    <row r="287" spans="1:12" s="14" customFormat="1" ht="31.5" x14ac:dyDescent="0.25">
      <c r="A287" s="8">
        <v>281</v>
      </c>
      <c r="B287" s="27" t="s">
        <v>591</v>
      </c>
      <c r="C287" s="10"/>
      <c r="D287" s="10" t="s">
        <v>592</v>
      </c>
      <c r="E287" s="10" t="s">
        <v>19</v>
      </c>
      <c r="F287" s="33">
        <v>1</v>
      </c>
      <c r="G287" s="11"/>
      <c r="H287" s="12"/>
      <c r="I287" s="6"/>
      <c r="J287" s="13">
        <v>1599214.5508474577</v>
      </c>
      <c r="K287" s="13">
        <f t="shared" si="4"/>
        <v>1599214.5508474577</v>
      </c>
      <c r="L287" s="38" t="s">
        <v>26</v>
      </c>
    </row>
    <row r="288" spans="1:12" s="14" customFormat="1" ht="31.5" x14ac:dyDescent="0.25">
      <c r="A288" s="8">
        <v>282</v>
      </c>
      <c r="B288" s="27" t="s">
        <v>593</v>
      </c>
      <c r="C288" s="10"/>
      <c r="D288" s="10" t="s">
        <v>594</v>
      </c>
      <c r="E288" s="10" t="s">
        <v>19</v>
      </c>
      <c r="F288" s="33">
        <v>1</v>
      </c>
      <c r="G288" s="11"/>
      <c r="H288" s="12"/>
      <c r="I288" s="6"/>
      <c r="J288" s="13">
        <v>734386.1101694915</v>
      </c>
      <c r="K288" s="13">
        <f t="shared" si="4"/>
        <v>734386.1101694915</v>
      </c>
      <c r="L288" s="38" t="s">
        <v>26</v>
      </c>
    </row>
    <row r="289" spans="1:13" s="14" customFormat="1" ht="31.5" x14ac:dyDescent="0.25">
      <c r="A289" s="8">
        <v>283</v>
      </c>
      <c r="B289" s="27" t="s">
        <v>595</v>
      </c>
      <c r="C289" s="10"/>
      <c r="D289" s="10" t="s">
        <v>596</v>
      </c>
      <c r="E289" s="10" t="s">
        <v>19</v>
      </c>
      <c r="F289" s="33">
        <v>2</v>
      </c>
      <c r="G289" s="11"/>
      <c r="H289" s="12"/>
      <c r="I289" s="6"/>
      <c r="J289" s="13">
        <v>64215.135593220344</v>
      </c>
      <c r="K289" s="13">
        <f t="shared" si="4"/>
        <v>128430.27118644069</v>
      </c>
      <c r="L289" s="38" t="s">
        <v>26</v>
      </c>
    </row>
    <row r="290" spans="1:13" s="14" customFormat="1" ht="31.5" x14ac:dyDescent="0.25">
      <c r="A290" s="8">
        <v>284</v>
      </c>
      <c r="B290" s="27" t="s">
        <v>597</v>
      </c>
      <c r="C290" s="10"/>
      <c r="D290" s="10" t="s">
        <v>598</v>
      </c>
      <c r="E290" s="10" t="s">
        <v>19</v>
      </c>
      <c r="F290" s="33">
        <v>4</v>
      </c>
      <c r="G290" s="11"/>
      <c r="H290" s="12"/>
      <c r="I290" s="6"/>
      <c r="J290" s="13">
        <v>163953.96610169491</v>
      </c>
      <c r="K290" s="13">
        <f t="shared" si="4"/>
        <v>655815.86440677964</v>
      </c>
      <c r="L290" s="38" t="s">
        <v>26</v>
      </c>
    </row>
    <row r="291" spans="1:13" s="14" customFormat="1" ht="31.5" x14ac:dyDescent="0.25">
      <c r="A291" s="8">
        <v>285</v>
      </c>
      <c r="B291" s="27" t="s">
        <v>599</v>
      </c>
      <c r="C291" s="10"/>
      <c r="D291" s="10" t="s">
        <v>600</v>
      </c>
      <c r="E291" s="10" t="s">
        <v>19</v>
      </c>
      <c r="F291" s="33">
        <v>3</v>
      </c>
      <c r="G291" s="11"/>
      <c r="H291" s="12"/>
      <c r="I291" s="6"/>
      <c r="J291" s="13">
        <v>3922.0762711864409</v>
      </c>
      <c r="K291" s="13">
        <f t="shared" si="4"/>
        <v>11766.228813559323</v>
      </c>
      <c r="L291" s="38" t="s">
        <v>26</v>
      </c>
    </row>
    <row r="292" spans="1:13" s="14" customFormat="1" ht="31.5" x14ac:dyDescent="0.25">
      <c r="A292" s="8">
        <v>286</v>
      </c>
      <c r="B292" s="27" t="s">
        <v>601</v>
      </c>
      <c r="C292" s="10"/>
      <c r="D292" s="10" t="s">
        <v>602</v>
      </c>
      <c r="E292" s="10" t="s">
        <v>54</v>
      </c>
      <c r="F292" s="33">
        <v>1</v>
      </c>
      <c r="G292" s="11"/>
      <c r="H292" s="12"/>
      <c r="I292" s="6"/>
      <c r="J292" s="13">
        <v>855445.01694915257</v>
      </c>
      <c r="K292" s="13">
        <f t="shared" si="4"/>
        <v>855445.01694915257</v>
      </c>
      <c r="L292" s="38" t="s">
        <v>26</v>
      </c>
    </row>
    <row r="293" spans="1:13" s="14" customFormat="1" ht="31.5" x14ac:dyDescent="0.25">
      <c r="A293" s="8">
        <v>287</v>
      </c>
      <c r="B293" s="27" t="s">
        <v>603</v>
      </c>
      <c r="C293" s="10"/>
      <c r="D293" s="10" t="s">
        <v>604</v>
      </c>
      <c r="E293" s="10" t="s">
        <v>19</v>
      </c>
      <c r="F293" s="33">
        <v>1</v>
      </c>
      <c r="G293" s="11"/>
      <c r="H293" s="12"/>
      <c r="I293" s="6"/>
      <c r="J293" s="13">
        <v>11587.949152542375</v>
      </c>
      <c r="K293" s="13">
        <f t="shared" si="4"/>
        <v>11587.949152542375</v>
      </c>
      <c r="L293" s="38" t="s">
        <v>26</v>
      </c>
    </row>
    <row r="294" spans="1:13" s="14" customFormat="1" ht="31.5" x14ac:dyDescent="0.25">
      <c r="A294" s="8">
        <v>288</v>
      </c>
      <c r="B294" s="27" t="s">
        <v>605</v>
      </c>
      <c r="C294" s="10"/>
      <c r="D294" s="10" t="s">
        <v>600</v>
      </c>
      <c r="E294" s="10" t="s">
        <v>19</v>
      </c>
      <c r="F294" s="33">
        <v>1</v>
      </c>
      <c r="G294" s="11"/>
      <c r="H294" s="12"/>
      <c r="I294" s="6"/>
      <c r="J294" s="13">
        <v>3266.0169491525426</v>
      </c>
      <c r="K294" s="13">
        <f t="shared" si="4"/>
        <v>3266.0169491525426</v>
      </c>
      <c r="L294" s="38" t="s">
        <v>26</v>
      </c>
    </row>
    <row r="295" spans="1:13" s="14" customFormat="1" ht="31.5" x14ac:dyDescent="0.25">
      <c r="A295" s="8">
        <v>289</v>
      </c>
      <c r="B295" s="27" t="s">
        <v>606</v>
      </c>
      <c r="C295" s="10"/>
      <c r="D295" s="10" t="s">
        <v>607</v>
      </c>
      <c r="E295" s="10" t="s">
        <v>19</v>
      </c>
      <c r="F295" s="33">
        <v>2</v>
      </c>
      <c r="G295" s="11"/>
      <c r="H295" s="12"/>
      <c r="I295" s="6"/>
      <c r="J295" s="13">
        <v>29786.067796610168</v>
      </c>
      <c r="K295" s="13">
        <f t="shared" si="4"/>
        <v>59572.135593220337</v>
      </c>
      <c r="L295" s="38" t="s">
        <v>26</v>
      </c>
    </row>
    <row r="296" spans="1:13" s="14" customFormat="1" x14ac:dyDescent="0.25">
      <c r="A296" s="8">
        <v>290</v>
      </c>
      <c r="B296" s="27" t="s">
        <v>608</v>
      </c>
      <c r="C296" s="10"/>
      <c r="D296" s="10" t="s">
        <v>609</v>
      </c>
      <c r="E296" s="10" t="s">
        <v>54</v>
      </c>
      <c r="F296" s="33">
        <v>1</v>
      </c>
      <c r="G296" s="11"/>
      <c r="H296" s="12"/>
      <c r="I296" s="6"/>
      <c r="J296" s="13">
        <v>254096.52542372886</v>
      </c>
      <c r="K296" s="13">
        <f t="shared" si="4"/>
        <v>254096.52542372886</v>
      </c>
      <c r="L296" s="38" t="s">
        <v>20</v>
      </c>
    </row>
    <row r="297" spans="1:13" s="14" customFormat="1" ht="31.5" x14ac:dyDescent="0.25">
      <c r="A297" s="8">
        <v>291</v>
      </c>
      <c r="B297" s="27" t="s">
        <v>610</v>
      </c>
      <c r="C297" s="10"/>
      <c r="D297" s="10" t="s">
        <v>611</v>
      </c>
      <c r="E297" s="10" t="s">
        <v>19</v>
      </c>
      <c r="F297" s="33">
        <v>2</v>
      </c>
      <c r="G297" s="11"/>
      <c r="H297" s="12"/>
      <c r="I297" s="6"/>
      <c r="J297" s="13">
        <v>8625.4661016949158</v>
      </c>
      <c r="K297" s="13">
        <f t="shared" si="4"/>
        <v>17250.932203389832</v>
      </c>
      <c r="L297" s="38" t="s">
        <v>26</v>
      </c>
    </row>
    <row r="298" spans="1:13" s="14" customFormat="1" ht="31.5" x14ac:dyDescent="0.25">
      <c r="A298" s="8">
        <v>292</v>
      </c>
      <c r="B298" s="27" t="s">
        <v>612</v>
      </c>
      <c r="C298" s="10"/>
      <c r="D298" s="10" t="s">
        <v>613</v>
      </c>
      <c r="E298" s="10" t="s">
        <v>19</v>
      </c>
      <c r="F298" s="33">
        <v>5</v>
      </c>
      <c r="G298" s="11"/>
      <c r="H298" s="12"/>
      <c r="I298" s="6"/>
      <c r="J298" s="13">
        <v>7259.093220338983</v>
      </c>
      <c r="K298" s="13">
        <f t="shared" si="4"/>
        <v>36295.466101694918</v>
      </c>
      <c r="L298" s="38" t="s">
        <v>26</v>
      </c>
    </row>
    <row r="299" spans="1:13" s="14" customFormat="1" ht="31.5" x14ac:dyDescent="0.25">
      <c r="A299" s="8">
        <v>293</v>
      </c>
      <c r="B299" s="27" t="s">
        <v>614</v>
      </c>
      <c r="C299" s="10"/>
      <c r="D299" s="10" t="s">
        <v>615</v>
      </c>
      <c r="E299" s="10" t="s">
        <v>19</v>
      </c>
      <c r="F299" s="33">
        <v>4</v>
      </c>
      <c r="G299" s="11"/>
      <c r="H299" s="12"/>
      <c r="I299" s="6"/>
      <c r="J299" s="13">
        <v>1408.6949152542375</v>
      </c>
      <c r="K299" s="13">
        <f t="shared" si="4"/>
        <v>5634.7796610169498</v>
      </c>
      <c r="L299" s="38" t="s">
        <v>26</v>
      </c>
    </row>
    <row r="300" spans="1:13" s="14" customFormat="1" ht="31.5" x14ac:dyDescent="0.25">
      <c r="A300" s="8">
        <v>294</v>
      </c>
      <c r="B300" s="27" t="s">
        <v>616</v>
      </c>
      <c r="C300" s="10"/>
      <c r="D300" s="10" t="s">
        <v>617</v>
      </c>
      <c r="E300" s="10" t="s">
        <v>19</v>
      </c>
      <c r="F300" s="33">
        <v>2</v>
      </c>
      <c r="G300" s="11"/>
      <c r="H300" s="12"/>
      <c r="I300" s="6"/>
      <c r="J300" s="13">
        <v>8033.7711864406783</v>
      </c>
      <c r="K300" s="13">
        <f t="shared" si="4"/>
        <v>16067.542372881357</v>
      </c>
      <c r="L300" s="38" t="s">
        <v>26</v>
      </c>
    </row>
    <row r="301" spans="1:13" s="14" customFormat="1" ht="31.5" x14ac:dyDescent="0.25">
      <c r="A301" s="8">
        <v>295</v>
      </c>
      <c r="B301" s="27" t="s">
        <v>618</v>
      </c>
      <c r="C301" s="10"/>
      <c r="D301" s="10" t="s">
        <v>619</v>
      </c>
      <c r="E301" s="10" t="s">
        <v>19</v>
      </c>
      <c r="F301" s="33">
        <v>2</v>
      </c>
      <c r="G301" s="11"/>
      <c r="H301" s="12"/>
      <c r="I301" s="6"/>
      <c r="J301" s="13">
        <v>8033.7711864406783</v>
      </c>
      <c r="K301" s="13">
        <f t="shared" si="4"/>
        <v>16067.542372881357</v>
      </c>
      <c r="L301" s="38" t="s">
        <v>26</v>
      </c>
    </row>
    <row r="302" spans="1:13" s="14" customFormat="1" ht="31.5" x14ac:dyDescent="0.25">
      <c r="A302" s="8">
        <v>296</v>
      </c>
      <c r="B302" s="27" t="s">
        <v>620</v>
      </c>
      <c r="C302" s="10"/>
      <c r="D302" s="10" t="s">
        <v>621</v>
      </c>
      <c r="E302" s="10" t="s">
        <v>54</v>
      </c>
      <c r="F302" s="33">
        <v>3</v>
      </c>
      <c r="G302" s="11"/>
      <c r="H302" s="12"/>
      <c r="I302" s="6"/>
      <c r="J302" s="13">
        <v>20721.271186440677</v>
      </c>
      <c r="K302" s="13">
        <f t="shared" si="4"/>
        <v>62163.813559322036</v>
      </c>
      <c r="L302" s="38" t="s">
        <v>26</v>
      </c>
    </row>
    <row r="303" spans="1:13" x14ac:dyDescent="0.25">
      <c r="A303" s="8">
        <v>297</v>
      </c>
      <c r="B303" s="31">
        <v>101228</v>
      </c>
      <c r="C303" s="23" t="s">
        <v>624</v>
      </c>
      <c r="D303" s="23" t="s">
        <v>624</v>
      </c>
      <c r="E303" s="24" t="s">
        <v>33</v>
      </c>
      <c r="F303" s="37">
        <v>0.59499999999999997</v>
      </c>
      <c r="G303" s="20"/>
      <c r="H303" s="20"/>
      <c r="I303" s="20"/>
      <c r="J303" s="66">
        <v>0</v>
      </c>
      <c r="K303" s="66">
        <v>0</v>
      </c>
      <c r="L303" s="39">
        <v>607</v>
      </c>
      <c r="M303" s="2"/>
    </row>
    <row r="304" spans="1:13" x14ac:dyDescent="0.25">
      <c r="A304" s="8">
        <v>298</v>
      </c>
      <c r="B304" s="31">
        <v>104759</v>
      </c>
      <c r="C304" s="23" t="s">
        <v>625</v>
      </c>
      <c r="D304" s="23" t="s">
        <v>625</v>
      </c>
      <c r="E304" s="24" t="s">
        <v>19</v>
      </c>
      <c r="F304" s="37">
        <v>3</v>
      </c>
      <c r="J304" s="66">
        <v>8908.9925000000003</v>
      </c>
      <c r="K304" s="66">
        <v>26726.977500000001</v>
      </c>
      <c r="L304" s="39">
        <v>607</v>
      </c>
    </row>
    <row r="305" spans="1:12" x14ac:dyDescent="0.25">
      <c r="A305" s="8">
        <v>299</v>
      </c>
      <c r="B305" s="31">
        <v>110133</v>
      </c>
      <c r="C305" s="23" t="s">
        <v>626</v>
      </c>
      <c r="D305" s="23" t="s">
        <v>626</v>
      </c>
      <c r="E305" s="24" t="s">
        <v>212</v>
      </c>
      <c r="F305" s="37">
        <v>0.91200000000000003</v>
      </c>
      <c r="J305" s="66">
        <v>5244.8649999999998</v>
      </c>
      <c r="K305" s="66">
        <v>4783.3168800000003</v>
      </c>
      <c r="L305" s="39">
        <v>603</v>
      </c>
    </row>
    <row r="306" spans="1:12" x14ac:dyDescent="0.25">
      <c r="A306" s="8">
        <v>300</v>
      </c>
      <c r="B306" s="31">
        <v>129423</v>
      </c>
      <c r="C306" s="23" t="s">
        <v>627</v>
      </c>
      <c r="D306" s="23" t="s">
        <v>627</v>
      </c>
      <c r="E306" s="24" t="s">
        <v>19</v>
      </c>
      <c r="F306" s="37">
        <v>3</v>
      </c>
      <c r="J306" s="66">
        <v>0.57750000000000001</v>
      </c>
      <c r="K306" s="66">
        <v>1.7324999999999999</v>
      </c>
      <c r="L306" s="39">
        <v>603</v>
      </c>
    </row>
    <row r="307" spans="1:12" x14ac:dyDescent="0.25">
      <c r="A307" s="8">
        <v>301</v>
      </c>
      <c r="B307" s="31">
        <v>134786</v>
      </c>
      <c r="C307" s="23" t="s">
        <v>628</v>
      </c>
      <c r="D307" s="23" t="s">
        <v>628</v>
      </c>
      <c r="E307" s="24" t="s">
        <v>19</v>
      </c>
      <c r="F307" s="37">
        <v>2</v>
      </c>
      <c r="J307" s="66">
        <v>1724.4324999999999</v>
      </c>
      <c r="K307" s="66">
        <v>3448.8649999999998</v>
      </c>
      <c r="L307" s="39">
        <v>618</v>
      </c>
    </row>
    <row r="308" spans="1:12" x14ac:dyDescent="0.25">
      <c r="A308" s="8">
        <v>302</v>
      </c>
      <c r="B308" s="31">
        <v>135182</v>
      </c>
      <c r="C308" s="23" t="s">
        <v>629</v>
      </c>
      <c r="D308" s="23" t="s">
        <v>629</v>
      </c>
      <c r="E308" s="24" t="s">
        <v>630</v>
      </c>
      <c r="F308" s="37">
        <v>222.25</v>
      </c>
      <c r="J308" s="66">
        <v>106.5125</v>
      </c>
      <c r="K308" s="66">
        <v>23672.403125000001</v>
      </c>
      <c r="L308" s="39">
        <v>603</v>
      </c>
    </row>
    <row r="309" spans="1:12" x14ac:dyDescent="0.25">
      <c r="A309" s="8">
        <v>303</v>
      </c>
      <c r="B309" s="31">
        <v>136299</v>
      </c>
      <c r="C309" s="23" t="s">
        <v>631</v>
      </c>
      <c r="D309" s="23" t="s">
        <v>631</v>
      </c>
      <c r="E309" s="24" t="s">
        <v>19</v>
      </c>
      <c r="F309" s="37">
        <v>7</v>
      </c>
      <c r="J309" s="66">
        <v>180.91499999999999</v>
      </c>
      <c r="K309" s="66">
        <v>1266.405</v>
      </c>
      <c r="L309" s="39">
        <v>606</v>
      </c>
    </row>
    <row r="310" spans="1:12" x14ac:dyDescent="0.25">
      <c r="A310" s="8">
        <v>304</v>
      </c>
      <c r="B310" s="31">
        <v>136300</v>
      </c>
      <c r="C310" s="23" t="s">
        <v>632</v>
      </c>
      <c r="D310" s="23" t="s">
        <v>632</v>
      </c>
      <c r="E310" s="24" t="s">
        <v>19</v>
      </c>
      <c r="F310" s="37">
        <v>5</v>
      </c>
      <c r="J310" s="66">
        <v>211.905</v>
      </c>
      <c r="K310" s="66">
        <v>1059.5250000000001</v>
      </c>
      <c r="L310" s="39">
        <v>606</v>
      </c>
    </row>
    <row r="311" spans="1:12" x14ac:dyDescent="0.25">
      <c r="A311" s="8">
        <v>305</v>
      </c>
      <c r="B311" s="31">
        <v>136305</v>
      </c>
      <c r="C311" s="23" t="s">
        <v>633</v>
      </c>
      <c r="D311" s="23" t="s">
        <v>633</v>
      </c>
      <c r="E311" s="24" t="s">
        <v>19</v>
      </c>
      <c r="F311" s="37">
        <v>1</v>
      </c>
      <c r="J311" s="66">
        <v>66.355000000000004</v>
      </c>
      <c r="K311" s="66">
        <v>66.355000000000004</v>
      </c>
      <c r="L311" s="39">
        <v>606</v>
      </c>
    </row>
    <row r="312" spans="1:12" x14ac:dyDescent="0.25">
      <c r="A312" s="8">
        <v>306</v>
      </c>
      <c r="B312" s="31">
        <v>136307</v>
      </c>
      <c r="C312" s="23" t="s">
        <v>634</v>
      </c>
      <c r="D312" s="23" t="s">
        <v>634</v>
      </c>
      <c r="E312" s="24" t="s">
        <v>19</v>
      </c>
      <c r="F312" s="37">
        <v>2</v>
      </c>
      <c r="J312" s="66">
        <v>80.930000000000007</v>
      </c>
      <c r="K312" s="66">
        <v>161.86000000000001</v>
      </c>
      <c r="L312" s="39">
        <v>606</v>
      </c>
    </row>
    <row r="313" spans="1:12" x14ac:dyDescent="0.25">
      <c r="A313" s="8">
        <v>307</v>
      </c>
      <c r="B313" s="31">
        <v>136318</v>
      </c>
      <c r="C313" s="23" t="s">
        <v>635</v>
      </c>
      <c r="D313" s="23" t="s">
        <v>635</v>
      </c>
      <c r="E313" s="24" t="s">
        <v>19</v>
      </c>
      <c r="F313" s="37">
        <v>40</v>
      </c>
      <c r="J313" s="66">
        <v>28.237500000000001</v>
      </c>
      <c r="K313" s="66">
        <v>1129.5</v>
      </c>
      <c r="L313" s="39">
        <v>606</v>
      </c>
    </row>
    <row r="314" spans="1:12" x14ac:dyDescent="0.25">
      <c r="A314" s="8">
        <v>308</v>
      </c>
      <c r="B314" s="31">
        <v>136319</v>
      </c>
      <c r="C314" s="23" t="s">
        <v>636</v>
      </c>
      <c r="D314" s="23" t="s">
        <v>636</v>
      </c>
      <c r="E314" s="24" t="s">
        <v>19</v>
      </c>
      <c r="F314" s="37">
        <v>152</v>
      </c>
      <c r="J314" s="66">
        <v>28.237500000000001</v>
      </c>
      <c r="K314" s="66">
        <v>4292.1000000000004</v>
      </c>
      <c r="L314" s="39">
        <v>606</v>
      </c>
    </row>
    <row r="315" spans="1:12" x14ac:dyDescent="0.25">
      <c r="A315" s="8">
        <v>309</v>
      </c>
      <c r="B315" s="31">
        <v>136321</v>
      </c>
      <c r="C315" s="23" t="s">
        <v>637</v>
      </c>
      <c r="D315" s="23" t="s">
        <v>637</v>
      </c>
      <c r="E315" s="24" t="s">
        <v>19</v>
      </c>
      <c r="F315" s="37">
        <v>68</v>
      </c>
      <c r="J315" s="66">
        <v>44.247500000000002</v>
      </c>
      <c r="K315" s="66">
        <v>3008.83</v>
      </c>
      <c r="L315" s="39">
        <v>606</v>
      </c>
    </row>
    <row r="316" spans="1:12" x14ac:dyDescent="0.25">
      <c r="A316" s="8">
        <v>310</v>
      </c>
      <c r="B316" s="31">
        <v>137457</v>
      </c>
      <c r="C316" s="23" t="s">
        <v>638</v>
      </c>
      <c r="D316" s="23" t="s">
        <v>638</v>
      </c>
      <c r="E316" s="24" t="s">
        <v>212</v>
      </c>
      <c r="F316" s="37">
        <v>0.8</v>
      </c>
      <c r="J316" s="66">
        <v>0</v>
      </c>
      <c r="K316" s="66">
        <v>0</v>
      </c>
      <c r="L316" s="39">
        <v>608</v>
      </c>
    </row>
    <row r="317" spans="1:12" x14ac:dyDescent="0.25">
      <c r="A317" s="8">
        <v>311</v>
      </c>
      <c r="B317" s="31">
        <v>137925</v>
      </c>
      <c r="C317" s="23" t="s">
        <v>639</v>
      </c>
      <c r="D317" s="23" t="s">
        <v>639</v>
      </c>
      <c r="E317" s="24" t="s">
        <v>19</v>
      </c>
      <c r="F317" s="37">
        <v>29</v>
      </c>
      <c r="J317" s="66">
        <v>163.905</v>
      </c>
      <c r="K317" s="66">
        <v>4753.2449999999999</v>
      </c>
      <c r="L317" s="39">
        <v>601</v>
      </c>
    </row>
    <row r="318" spans="1:12" x14ac:dyDescent="0.25">
      <c r="A318" s="8">
        <v>312</v>
      </c>
      <c r="B318" s="31">
        <v>145154</v>
      </c>
      <c r="C318" s="23" t="s">
        <v>640</v>
      </c>
      <c r="D318" s="23" t="s">
        <v>640</v>
      </c>
      <c r="E318" s="24" t="s">
        <v>212</v>
      </c>
      <c r="F318" s="37">
        <v>1.06</v>
      </c>
      <c r="J318" s="66">
        <v>0</v>
      </c>
      <c r="K318" s="66">
        <v>0</v>
      </c>
      <c r="L318" s="39">
        <v>604</v>
      </c>
    </row>
    <row r="319" spans="1:12" x14ac:dyDescent="0.25">
      <c r="A319" s="8">
        <v>313</v>
      </c>
      <c r="B319" s="31">
        <v>156010</v>
      </c>
      <c r="C319" s="23" t="s">
        <v>641</v>
      </c>
      <c r="D319" s="23" t="s">
        <v>641</v>
      </c>
      <c r="E319" s="24" t="s">
        <v>61</v>
      </c>
      <c r="F319" s="37">
        <v>16.600000000000001</v>
      </c>
      <c r="J319" s="66">
        <v>57.734999999999999</v>
      </c>
      <c r="K319" s="66">
        <v>958.40100000000007</v>
      </c>
      <c r="L319" s="39">
        <v>612</v>
      </c>
    </row>
    <row r="320" spans="1:12" x14ac:dyDescent="0.25">
      <c r="A320" s="8">
        <v>314</v>
      </c>
      <c r="B320" s="31">
        <v>159263</v>
      </c>
      <c r="C320" s="23" t="s">
        <v>70</v>
      </c>
      <c r="D320" s="23" t="s">
        <v>70</v>
      </c>
      <c r="E320" s="24" t="s">
        <v>19</v>
      </c>
      <c r="F320" s="37">
        <v>154</v>
      </c>
      <c r="J320" s="66">
        <v>478.20499999999998</v>
      </c>
      <c r="K320" s="66">
        <v>73643.569999999992</v>
      </c>
      <c r="L320" s="39">
        <v>606</v>
      </c>
    </row>
    <row r="321" spans="1:12" x14ac:dyDescent="0.25">
      <c r="A321" s="8">
        <v>315</v>
      </c>
      <c r="B321" s="31">
        <v>161752</v>
      </c>
      <c r="C321" s="23" t="s">
        <v>642</v>
      </c>
      <c r="D321" s="23" t="s">
        <v>642</v>
      </c>
      <c r="E321" s="24" t="s">
        <v>19</v>
      </c>
      <c r="F321" s="37">
        <v>7910</v>
      </c>
      <c r="J321" s="66">
        <v>7.7499999999999999E-2</v>
      </c>
      <c r="K321" s="66">
        <v>613.02499999999998</v>
      </c>
      <c r="L321" s="39">
        <v>601</v>
      </c>
    </row>
    <row r="322" spans="1:12" x14ac:dyDescent="0.25">
      <c r="A322" s="8">
        <v>316</v>
      </c>
      <c r="B322" s="31">
        <v>162531</v>
      </c>
      <c r="C322" s="23" t="s">
        <v>643</v>
      </c>
      <c r="D322" s="23" t="s">
        <v>643</v>
      </c>
      <c r="E322" s="24" t="s">
        <v>19</v>
      </c>
      <c r="F322" s="37">
        <v>1</v>
      </c>
      <c r="J322" s="66">
        <v>0</v>
      </c>
      <c r="K322" s="66">
        <v>0</v>
      </c>
      <c r="L322" s="39">
        <v>607</v>
      </c>
    </row>
    <row r="323" spans="1:12" x14ac:dyDescent="0.25">
      <c r="A323" s="8">
        <v>317</v>
      </c>
      <c r="B323" s="31">
        <v>162583</v>
      </c>
      <c r="C323" s="23" t="s">
        <v>644</v>
      </c>
      <c r="D323" s="23" t="s">
        <v>644</v>
      </c>
      <c r="E323" s="24" t="s">
        <v>61</v>
      </c>
      <c r="F323" s="37">
        <v>10.050000000000001</v>
      </c>
      <c r="J323" s="66">
        <v>29.745000000000001</v>
      </c>
      <c r="K323" s="66">
        <v>298.93725000000001</v>
      </c>
      <c r="L323" s="39">
        <v>618</v>
      </c>
    </row>
    <row r="324" spans="1:12" x14ac:dyDescent="0.25">
      <c r="A324" s="8">
        <v>318</v>
      </c>
      <c r="B324" s="31">
        <v>164904</v>
      </c>
      <c r="C324" s="23" t="s">
        <v>645</v>
      </c>
      <c r="D324" s="23" t="s">
        <v>645</v>
      </c>
      <c r="E324" s="24" t="s">
        <v>19</v>
      </c>
      <c r="F324" s="37">
        <v>1</v>
      </c>
      <c r="J324" s="66">
        <v>1981.43</v>
      </c>
      <c r="K324" s="66">
        <v>1981.43</v>
      </c>
      <c r="L324" s="39">
        <v>606</v>
      </c>
    </row>
    <row r="325" spans="1:12" x14ac:dyDescent="0.25">
      <c r="A325" s="8">
        <v>319</v>
      </c>
      <c r="B325" s="31">
        <v>165241</v>
      </c>
      <c r="C325" s="23" t="s">
        <v>646</v>
      </c>
      <c r="D325" s="23" t="s">
        <v>646</v>
      </c>
      <c r="E325" s="24" t="s">
        <v>19</v>
      </c>
      <c r="F325" s="37">
        <v>2</v>
      </c>
      <c r="J325" s="66">
        <v>148.9</v>
      </c>
      <c r="K325" s="66">
        <v>297.8</v>
      </c>
      <c r="L325" s="39">
        <v>607</v>
      </c>
    </row>
    <row r="326" spans="1:12" x14ac:dyDescent="0.25">
      <c r="A326" s="8">
        <v>320</v>
      </c>
      <c r="B326" s="31">
        <v>165244</v>
      </c>
      <c r="C326" s="23" t="s">
        <v>647</v>
      </c>
      <c r="D326" s="23" t="s">
        <v>647</v>
      </c>
      <c r="E326" s="24" t="s">
        <v>19</v>
      </c>
      <c r="F326" s="37">
        <v>28</v>
      </c>
      <c r="J326" s="66">
        <v>233.3125</v>
      </c>
      <c r="K326" s="66">
        <v>6532.75</v>
      </c>
      <c r="L326" s="39">
        <v>607</v>
      </c>
    </row>
    <row r="327" spans="1:12" x14ac:dyDescent="0.25">
      <c r="A327" s="8">
        <v>321</v>
      </c>
      <c r="B327" s="31">
        <v>174168</v>
      </c>
      <c r="C327" s="23" t="s">
        <v>648</v>
      </c>
      <c r="D327" s="23" t="s">
        <v>648</v>
      </c>
      <c r="E327" s="24" t="s">
        <v>19</v>
      </c>
      <c r="F327" s="37">
        <v>2</v>
      </c>
      <c r="J327" s="66">
        <v>0</v>
      </c>
      <c r="K327" s="66">
        <v>0</v>
      </c>
      <c r="L327" s="39">
        <v>607</v>
      </c>
    </row>
    <row r="328" spans="1:12" x14ac:dyDescent="0.25">
      <c r="A328" s="8">
        <v>322</v>
      </c>
      <c r="B328" s="31">
        <v>174793</v>
      </c>
      <c r="C328" s="23" t="s">
        <v>649</v>
      </c>
      <c r="D328" s="23" t="s">
        <v>649</v>
      </c>
      <c r="E328" s="24" t="s">
        <v>61</v>
      </c>
      <c r="F328" s="37">
        <v>500</v>
      </c>
      <c r="J328" s="66">
        <v>0</v>
      </c>
      <c r="K328" s="66">
        <v>0</v>
      </c>
      <c r="L328" s="39">
        <v>607</v>
      </c>
    </row>
    <row r="329" spans="1:12" x14ac:dyDescent="0.25">
      <c r="A329" s="8">
        <v>323</v>
      </c>
      <c r="B329" s="31">
        <v>175543</v>
      </c>
      <c r="C329" s="23" t="s">
        <v>650</v>
      </c>
      <c r="D329" s="23" t="s">
        <v>650</v>
      </c>
      <c r="E329" s="24" t="s">
        <v>212</v>
      </c>
      <c r="F329" s="37">
        <v>4.59</v>
      </c>
      <c r="J329" s="66">
        <v>10331.0075</v>
      </c>
      <c r="K329" s="66">
        <v>47419.324424999999</v>
      </c>
      <c r="L329" s="39">
        <v>608</v>
      </c>
    </row>
    <row r="330" spans="1:12" x14ac:dyDescent="0.25">
      <c r="A330" s="8">
        <v>324</v>
      </c>
      <c r="B330" s="31">
        <v>176756</v>
      </c>
      <c r="C330" s="23" t="s">
        <v>651</v>
      </c>
      <c r="D330" s="23" t="s">
        <v>651</v>
      </c>
      <c r="E330" s="24" t="s">
        <v>19</v>
      </c>
      <c r="F330" s="37">
        <v>700</v>
      </c>
      <c r="J330" s="66">
        <v>1.1575</v>
      </c>
      <c r="K330" s="66">
        <v>810.25</v>
      </c>
      <c r="L330" s="39">
        <v>601</v>
      </c>
    </row>
    <row r="331" spans="1:12" x14ac:dyDescent="0.25">
      <c r="A331" s="8">
        <v>325</v>
      </c>
      <c r="B331" s="31">
        <v>181547</v>
      </c>
      <c r="C331" s="23" t="s">
        <v>652</v>
      </c>
      <c r="D331" s="23" t="s">
        <v>652</v>
      </c>
      <c r="E331" s="24" t="s">
        <v>19</v>
      </c>
      <c r="F331" s="37">
        <v>3</v>
      </c>
      <c r="J331" s="66">
        <v>199.9725</v>
      </c>
      <c r="K331" s="66">
        <v>599.91750000000002</v>
      </c>
      <c r="L331" s="39">
        <v>601</v>
      </c>
    </row>
    <row r="332" spans="1:12" x14ac:dyDescent="0.25">
      <c r="A332" s="8">
        <v>326</v>
      </c>
      <c r="B332" s="31">
        <v>182725</v>
      </c>
      <c r="C332" s="23" t="s">
        <v>653</v>
      </c>
      <c r="D332" s="23" t="s">
        <v>653</v>
      </c>
      <c r="E332" s="24" t="s">
        <v>19</v>
      </c>
      <c r="F332" s="37">
        <v>1</v>
      </c>
      <c r="J332" s="66">
        <v>0</v>
      </c>
      <c r="K332" s="66">
        <v>0</v>
      </c>
      <c r="L332" s="39">
        <v>603</v>
      </c>
    </row>
    <row r="333" spans="1:12" x14ac:dyDescent="0.25">
      <c r="A333" s="8">
        <v>327</v>
      </c>
      <c r="B333" s="31">
        <v>184247</v>
      </c>
      <c r="C333" s="23" t="s">
        <v>654</v>
      </c>
      <c r="D333" s="23" t="s">
        <v>654</v>
      </c>
      <c r="E333" s="24" t="s">
        <v>19</v>
      </c>
      <c r="F333" s="37">
        <v>18</v>
      </c>
      <c r="J333" s="66">
        <v>0</v>
      </c>
      <c r="K333" s="66">
        <v>0</v>
      </c>
      <c r="L333" s="39">
        <v>607</v>
      </c>
    </row>
    <row r="334" spans="1:12" x14ac:dyDescent="0.25">
      <c r="A334" s="8">
        <v>328</v>
      </c>
      <c r="B334" s="31">
        <v>185817</v>
      </c>
      <c r="C334" s="23" t="s">
        <v>655</v>
      </c>
      <c r="D334" s="23" t="s">
        <v>655</v>
      </c>
      <c r="E334" s="24" t="s">
        <v>19</v>
      </c>
      <c r="F334" s="37">
        <v>1</v>
      </c>
      <c r="J334" s="66">
        <v>0</v>
      </c>
      <c r="K334" s="66">
        <v>0</v>
      </c>
      <c r="L334" s="39">
        <v>607</v>
      </c>
    </row>
    <row r="335" spans="1:12" x14ac:dyDescent="0.25">
      <c r="A335" s="8">
        <v>329</v>
      </c>
      <c r="B335" s="31">
        <v>186729</v>
      </c>
      <c r="C335" s="23" t="s">
        <v>656</v>
      </c>
      <c r="D335" s="23" t="s">
        <v>656</v>
      </c>
      <c r="E335" s="24" t="s">
        <v>61</v>
      </c>
      <c r="F335" s="37">
        <v>67.03</v>
      </c>
      <c r="J335" s="66">
        <v>526.54999999999995</v>
      </c>
      <c r="K335" s="66">
        <v>35294.646499999995</v>
      </c>
      <c r="L335" s="39">
        <v>603</v>
      </c>
    </row>
    <row r="336" spans="1:12" x14ac:dyDescent="0.25">
      <c r="A336" s="8">
        <v>330</v>
      </c>
      <c r="B336" s="31">
        <v>186729</v>
      </c>
      <c r="C336" s="23" t="s">
        <v>656</v>
      </c>
      <c r="D336" s="23" t="s">
        <v>656</v>
      </c>
      <c r="E336" s="24" t="s">
        <v>61</v>
      </c>
      <c r="F336" s="37">
        <v>159.488</v>
      </c>
      <c r="J336" s="66">
        <v>526.54999999999995</v>
      </c>
      <c r="K336" s="66">
        <v>83978.406399999993</v>
      </c>
      <c r="L336" s="39">
        <v>612</v>
      </c>
    </row>
    <row r="337" spans="1:12" x14ac:dyDescent="0.25">
      <c r="A337" s="8">
        <v>331</v>
      </c>
      <c r="B337" s="31">
        <v>187656</v>
      </c>
      <c r="C337" s="23" t="s">
        <v>657</v>
      </c>
      <c r="D337" s="23" t="s">
        <v>657</v>
      </c>
      <c r="E337" s="24" t="s">
        <v>19</v>
      </c>
      <c r="F337" s="37">
        <v>4</v>
      </c>
      <c r="J337" s="66">
        <v>475.10500000000002</v>
      </c>
      <c r="K337" s="66">
        <v>1900.42</v>
      </c>
      <c r="L337" s="39">
        <v>607</v>
      </c>
    </row>
    <row r="338" spans="1:12" x14ac:dyDescent="0.25">
      <c r="A338" s="8">
        <v>332</v>
      </c>
      <c r="B338" s="31">
        <v>188845</v>
      </c>
      <c r="C338" s="23" t="s">
        <v>658</v>
      </c>
      <c r="D338" s="23" t="s">
        <v>658</v>
      </c>
      <c r="E338" s="24" t="s">
        <v>19</v>
      </c>
      <c r="F338" s="37">
        <v>33</v>
      </c>
      <c r="J338" s="66">
        <v>2.145</v>
      </c>
      <c r="K338" s="66">
        <v>70.784999999999997</v>
      </c>
      <c r="L338" s="39">
        <v>607</v>
      </c>
    </row>
    <row r="339" spans="1:12" x14ac:dyDescent="0.25">
      <c r="A339" s="8">
        <v>333</v>
      </c>
      <c r="B339" s="31">
        <v>190096</v>
      </c>
      <c r="C339" s="23" t="s">
        <v>659</v>
      </c>
      <c r="D339" s="23" t="s">
        <v>659</v>
      </c>
      <c r="E339" s="24" t="s">
        <v>19</v>
      </c>
      <c r="F339" s="37">
        <v>4</v>
      </c>
      <c r="J339" s="66">
        <v>90.935000000000002</v>
      </c>
      <c r="K339" s="66">
        <v>363.74</v>
      </c>
      <c r="L339" s="39">
        <v>601</v>
      </c>
    </row>
    <row r="340" spans="1:12" x14ac:dyDescent="0.25">
      <c r="A340" s="8">
        <v>334</v>
      </c>
      <c r="B340" s="31">
        <v>192523</v>
      </c>
      <c r="C340" s="23" t="s">
        <v>660</v>
      </c>
      <c r="D340" s="23" t="s">
        <v>660</v>
      </c>
      <c r="E340" s="24" t="s">
        <v>33</v>
      </c>
      <c r="F340" s="37">
        <v>0.5</v>
      </c>
      <c r="J340" s="66">
        <v>0</v>
      </c>
      <c r="K340" s="66">
        <v>0</v>
      </c>
      <c r="L340" s="39">
        <v>607</v>
      </c>
    </row>
    <row r="341" spans="1:12" x14ac:dyDescent="0.25">
      <c r="A341" s="8">
        <v>335</v>
      </c>
      <c r="B341" s="31">
        <v>193031</v>
      </c>
      <c r="C341" s="23" t="s">
        <v>661</v>
      </c>
      <c r="D341" s="23" t="s">
        <v>661</v>
      </c>
      <c r="E341" s="24" t="s">
        <v>19</v>
      </c>
      <c r="F341" s="37">
        <v>20</v>
      </c>
      <c r="J341" s="66">
        <v>223.35</v>
      </c>
      <c r="K341" s="66">
        <v>4467</v>
      </c>
      <c r="L341" s="39">
        <v>607</v>
      </c>
    </row>
    <row r="342" spans="1:12" x14ac:dyDescent="0.25">
      <c r="A342" s="8">
        <v>336</v>
      </c>
      <c r="B342" s="31">
        <v>194326</v>
      </c>
      <c r="C342" s="23" t="s">
        <v>662</v>
      </c>
      <c r="D342" s="23" t="s">
        <v>662</v>
      </c>
      <c r="E342" s="24" t="s">
        <v>54</v>
      </c>
      <c r="F342" s="37">
        <v>1</v>
      </c>
      <c r="J342" s="66">
        <v>1674.32</v>
      </c>
      <c r="K342" s="66">
        <v>1674.32</v>
      </c>
      <c r="L342" s="39">
        <v>612</v>
      </c>
    </row>
    <row r="343" spans="1:12" x14ac:dyDescent="0.25">
      <c r="A343" s="8">
        <v>337</v>
      </c>
      <c r="B343" s="31">
        <v>195221</v>
      </c>
      <c r="C343" s="23" t="s">
        <v>663</v>
      </c>
      <c r="D343" s="23" t="s">
        <v>663</v>
      </c>
      <c r="E343" s="24" t="s">
        <v>19</v>
      </c>
      <c r="F343" s="37">
        <v>25</v>
      </c>
      <c r="J343" s="66">
        <v>45.83</v>
      </c>
      <c r="K343" s="66">
        <v>1145.75</v>
      </c>
      <c r="L343" s="39">
        <v>601</v>
      </c>
    </row>
    <row r="344" spans="1:12" x14ac:dyDescent="0.25">
      <c r="A344" s="8">
        <v>338</v>
      </c>
      <c r="B344" s="31">
        <v>195222</v>
      </c>
      <c r="C344" s="23" t="s">
        <v>664</v>
      </c>
      <c r="D344" s="23" t="s">
        <v>664</v>
      </c>
      <c r="E344" s="24" t="s">
        <v>19</v>
      </c>
      <c r="F344" s="37">
        <v>27</v>
      </c>
      <c r="J344" s="66">
        <v>62.857500000000002</v>
      </c>
      <c r="K344" s="66">
        <v>1697.1525000000001</v>
      </c>
      <c r="L344" s="39">
        <v>601</v>
      </c>
    </row>
    <row r="345" spans="1:12" x14ac:dyDescent="0.25">
      <c r="A345" s="8">
        <v>339</v>
      </c>
      <c r="B345" s="31">
        <v>195597</v>
      </c>
      <c r="C345" s="23" t="s">
        <v>665</v>
      </c>
      <c r="D345" s="23" t="s">
        <v>665</v>
      </c>
      <c r="E345" s="24" t="s">
        <v>19</v>
      </c>
      <c r="F345" s="37">
        <v>6</v>
      </c>
      <c r="J345" s="66">
        <v>0</v>
      </c>
      <c r="K345" s="66">
        <v>0</v>
      </c>
      <c r="L345" s="39">
        <v>607</v>
      </c>
    </row>
    <row r="346" spans="1:12" x14ac:dyDescent="0.25">
      <c r="A346" s="8">
        <v>340</v>
      </c>
      <c r="B346" s="31">
        <v>195597</v>
      </c>
      <c r="C346" s="23" t="s">
        <v>665</v>
      </c>
      <c r="D346" s="23" t="s">
        <v>665</v>
      </c>
      <c r="E346" s="24" t="s">
        <v>19</v>
      </c>
      <c r="F346" s="37">
        <v>11</v>
      </c>
      <c r="J346" s="66">
        <v>0</v>
      </c>
      <c r="K346" s="66">
        <v>0</v>
      </c>
      <c r="L346" s="39">
        <v>607</v>
      </c>
    </row>
    <row r="347" spans="1:12" x14ac:dyDescent="0.25">
      <c r="A347" s="8">
        <v>341</v>
      </c>
      <c r="B347" s="31">
        <v>196710</v>
      </c>
      <c r="C347" s="23" t="s">
        <v>128</v>
      </c>
      <c r="D347" s="23" t="s">
        <v>128</v>
      </c>
      <c r="E347" s="24" t="s">
        <v>19</v>
      </c>
      <c r="F347" s="37">
        <v>10</v>
      </c>
      <c r="J347" s="66">
        <v>0</v>
      </c>
      <c r="K347" s="66">
        <v>0</v>
      </c>
      <c r="L347" s="39">
        <v>607</v>
      </c>
    </row>
    <row r="348" spans="1:12" x14ac:dyDescent="0.25">
      <c r="A348" s="8">
        <v>342</v>
      </c>
      <c r="B348" s="31">
        <v>196710</v>
      </c>
      <c r="C348" s="23" t="s">
        <v>128</v>
      </c>
      <c r="D348" s="23" t="s">
        <v>128</v>
      </c>
      <c r="E348" s="24" t="s">
        <v>19</v>
      </c>
      <c r="F348" s="37">
        <v>31</v>
      </c>
      <c r="J348" s="66">
        <v>0</v>
      </c>
      <c r="K348" s="66">
        <v>0</v>
      </c>
      <c r="L348" s="39">
        <v>607</v>
      </c>
    </row>
    <row r="349" spans="1:12" x14ac:dyDescent="0.25">
      <c r="A349" s="8">
        <v>343</v>
      </c>
      <c r="B349" s="31">
        <v>196710</v>
      </c>
      <c r="C349" s="23" t="s">
        <v>128</v>
      </c>
      <c r="D349" s="23" t="s">
        <v>128</v>
      </c>
      <c r="E349" s="24" t="s">
        <v>19</v>
      </c>
      <c r="F349" s="37">
        <v>34</v>
      </c>
      <c r="J349" s="66">
        <v>0</v>
      </c>
      <c r="K349" s="66">
        <v>0</v>
      </c>
      <c r="L349" s="39">
        <v>607</v>
      </c>
    </row>
    <row r="350" spans="1:12" x14ac:dyDescent="0.25">
      <c r="A350" s="8">
        <v>344</v>
      </c>
      <c r="B350" s="31">
        <v>196710</v>
      </c>
      <c r="C350" s="23" t="s">
        <v>128</v>
      </c>
      <c r="D350" s="23" t="s">
        <v>128</v>
      </c>
      <c r="E350" s="24" t="s">
        <v>19</v>
      </c>
      <c r="F350" s="37">
        <v>10</v>
      </c>
      <c r="J350" s="66">
        <v>0</v>
      </c>
      <c r="K350" s="66">
        <v>0</v>
      </c>
      <c r="L350" s="39">
        <v>607</v>
      </c>
    </row>
    <row r="351" spans="1:12" x14ac:dyDescent="0.25">
      <c r="A351" s="8">
        <v>345</v>
      </c>
      <c r="B351" s="31">
        <v>196710</v>
      </c>
      <c r="C351" s="23" t="s">
        <v>128</v>
      </c>
      <c r="D351" s="23" t="s">
        <v>128</v>
      </c>
      <c r="E351" s="24" t="s">
        <v>19</v>
      </c>
      <c r="F351" s="37">
        <v>12</v>
      </c>
      <c r="J351" s="66">
        <v>0</v>
      </c>
      <c r="K351" s="66">
        <v>0</v>
      </c>
      <c r="L351" s="39">
        <v>607</v>
      </c>
    </row>
    <row r="352" spans="1:12" x14ac:dyDescent="0.25">
      <c r="A352" s="8">
        <v>346</v>
      </c>
      <c r="B352" s="31">
        <v>197229</v>
      </c>
      <c r="C352" s="23" t="s">
        <v>666</v>
      </c>
      <c r="D352" s="23" t="s">
        <v>666</v>
      </c>
      <c r="E352" s="24" t="s">
        <v>19</v>
      </c>
      <c r="F352" s="37">
        <v>30</v>
      </c>
      <c r="J352" s="66">
        <v>196.39750000000001</v>
      </c>
      <c r="K352" s="66">
        <v>5891.9250000000002</v>
      </c>
      <c r="L352" s="39">
        <v>607</v>
      </c>
    </row>
    <row r="353" spans="1:12" x14ac:dyDescent="0.25">
      <c r="A353" s="8">
        <v>347</v>
      </c>
      <c r="B353" s="31">
        <v>202065</v>
      </c>
      <c r="C353" s="23" t="s">
        <v>667</v>
      </c>
      <c r="D353" s="23" t="s">
        <v>667</v>
      </c>
      <c r="E353" s="24" t="s">
        <v>19</v>
      </c>
      <c r="F353" s="37">
        <v>55</v>
      </c>
      <c r="J353" s="66">
        <v>0</v>
      </c>
      <c r="K353" s="66">
        <v>0</v>
      </c>
      <c r="L353" s="39">
        <v>607</v>
      </c>
    </row>
    <row r="354" spans="1:12" x14ac:dyDescent="0.25">
      <c r="A354" s="8">
        <v>348</v>
      </c>
      <c r="B354" s="31">
        <v>202982</v>
      </c>
      <c r="C354" s="23" t="s">
        <v>668</v>
      </c>
      <c r="D354" s="23" t="s">
        <v>668</v>
      </c>
      <c r="E354" s="24" t="s">
        <v>19</v>
      </c>
      <c r="F354" s="37">
        <v>2</v>
      </c>
      <c r="J354" s="66">
        <v>4350.3175000000001</v>
      </c>
      <c r="K354" s="66">
        <v>8700.6350000000002</v>
      </c>
      <c r="L354" s="39">
        <v>606</v>
      </c>
    </row>
    <row r="355" spans="1:12" x14ac:dyDescent="0.25">
      <c r="A355" s="8">
        <v>349</v>
      </c>
      <c r="B355" s="31">
        <v>203746</v>
      </c>
      <c r="C355" s="23" t="s">
        <v>669</v>
      </c>
      <c r="D355" s="23" t="s">
        <v>669</v>
      </c>
      <c r="E355" s="24" t="s">
        <v>19</v>
      </c>
      <c r="F355" s="37">
        <v>1</v>
      </c>
      <c r="J355" s="66">
        <v>2991.61</v>
      </c>
      <c r="K355" s="66">
        <v>2991.61</v>
      </c>
      <c r="L355" s="39">
        <v>618</v>
      </c>
    </row>
    <row r="356" spans="1:12" x14ac:dyDescent="0.25">
      <c r="A356" s="8">
        <v>350</v>
      </c>
      <c r="B356" s="31">
        <v>204605</v>
      </c>
      <c r="C356" s="23" t="s">
        <v>670</v>
      </c>
      <c r="D356" s="23" t="s">
        <v>670</v>
      </c>
      <c r="E356" s="24" t="s">
        <v>19</v>
      </c>
      <c r="F356" s="37">
        <v>21</v>
      </c>
      <c r="J356" s="66">
        <v>34.005000000000003</v>
      </c>
      <c r="K356" s="66">
        <v>714.10500000000002</v>
      </c>
      <c r="L356" s="39">
        <v>607</v>
      </c>
    </row>
    <row r="357" spans="1:12" x14ac:dyDescent="0.25">
      <c r="A357" s="8">
        <v>351</v>
      </c>
      <c r="B357" s="31">
        <v>204606</v>
      </c>
      <c r="C357" s="23" t="s">
        <v>671</v>
      </c>
      <c r="D357" s="23" t="s">
        <v>671</v>
      </c>
      <c r="E357" s="24" t="s">
        <v>19</v>
      </c>
      <c r="F357" s="37">
        <v>19</v>
      </c>
      <c r="J357" s="66">
        <v>57.442500000000003</v>
      </c>
      <c r="K357" s="66">
        <v>1091.4075</v>
      </c>
      <c r="L357" s="39">
        <v>607</v>
      </c>
    </row>
    <row r="358" spans="1:12" x14ac:dyDescent="0.25">
      <c r="A358" s="8">
        <v>352</v>
      </c>
      <c r="B358" s="31">
        <v>204608</v>
      </c>
      <c r="C358" s="23" t="s">
        <v>672</v>
      </c>
      <c r="D358" s="23" t="s">
        <v>672</v>
      </c>
      <c r="E358" s="24" t="s">
        <v>19</v>
      </c>
      <c r="F358" s="37">
        <v>1</v>
      </c>
      <c r="J358" s="66">
        <v>649.89499999999998</v>
      </c>
      <c r="K358" s="66">
        <v>649.89499999999998</v>
      </c>
      <c r="L358" s="39">
        <v>607</v>
      </c>
    </row>
    <row r="359" spans="1:12" x14ac:dyDescent="0.25">
      <c r="A359" s="8">
        <v>353</v>
      </c>
      <c r="B359" s="31">
        <v>204616</v>
      </c>
      <c r="C359" s="23" t="s">
        <v>673</v>
      </c>
      <c r="D359" s="23" t="s">
        <v>673</v>
      </c>
      <c r="E359" s="24" t="s">
        <v>19</v>
      </c>
      <c r="F359" s="37">
        <v>2</v>
      </c>
      <c r="J359" s="66">
        <v>88525.287500000006</v>
      </c>
      <c r="K359" s="66">
        <v>177050.57500000001</v>
      </c>
      <c r="L359" s="39">
        <v>628</v>
      </c>
    </row>
    <row r="360" spans="1:12" x14ac:dyDescent="0.25">
      <c r="A360" s="8">
        <v>354</v>
      </c>
      <c r="B360" s="31">
        <v>204616</v>
      </c>
      <c r="C360" s="23" t="s">
        <v>673</v>
      </c>
      <c r="D360" s="23" t="s">
        <v>673</v>
      </c>
      <c r="E360" s="24" t="s">
        <v>19</v>
      </c>
      <c r="F360" s="37">
        <v>19</v>
      </c>
      <c r="J360" s="66">
        <v>88525.287500000006</v>
      </c>
      <c r="K360" s="66">
        <v>1681980.4625000001</v>
      </c>
      <c r="L360" s="39">
        <v>607</v>
      </c>
    </row>
    <row r="361" spans="1:12" x14ac:dyDescent="0.25">
      <c r="A361" s="8">
        <v>355</v>
      </c>
      <c r="B361" s="31">
        <v>204617</v>
      </c>
      <c r="C361" s="23" t="s">
        <v>674</v>
      </c>
      <c r="D361" s="23" t="s">
        <v>674</v>
      </c>
      <c r="E361" s="24" t="s">
        <v>19</v>
      </c>
      <c r="F361" s="37">
        <v>17</v>
      </c>
      <c r="J361" s="66">
        <v>90914.94</v>
      </c>
      <c r="K361" s="66">
        <v>1545553.98</v>
      </c>
      <c r="L361" s="39">
        <v>607</v>
      </c>
    </row>
    <row r="362" spans="1:12" x14ac:dyDescent="0.25">
      <c r="A362" s="8">
        <v>356</v>
      </c>
      <c r="B362" s="31">
        <v>204776</v>
      </c>
      <c r="C362" s="23" t="s">
        <v>675</v>
      </c>
      <c r="D362" s="23" t="s">
        <v>675</v>
      </c>
      <c r="E362" s="24" t="s">
        <v>61</v>
      </c>
      <c r="F362" s="37">
        <v>5.65</v>
      </c>
      <c r="J362" s="66">
        <v>0</v>
      </c>
      <c r="K362" s="66">
        <v>0</v>
      </c>
      <c r="L362" s="39">
        <v>603</v>
      </c>
    </row>
    <row r="363" spans="1:12" x14ac:dyDescent="0.25">
      <c r="A363" s="8">
        <v>357</v>
      </c>
      <c r="B363" s="31">
        <v>204776</v>
      </c>
      <c r="C363" s="23" t="s">
        <v>675</v>
      </c>
      <c r="D363" s="23" t="s">
        <v>675</v>
      </c>
      <c r="E363" s="24" t="s">
        <v>61</v>
      </c>
      <c r="F363" s="37">
        <v>845.25</v>
      </c>
      <c r="J363" s="66">
        <v>294.86500000000001</v>
      </c>
      <c r="K363" s="66">
        <v>249234.64125000002</v>
      </c>
      <c r="L363" s="39">
        <v>603</v>
      </c>
    </row>
    <row r="364" spans="1:12" x14ac:dyDescent="0.25">
      <c r="A364" s="8">
        <v>358</v>
      </c>
      <c r="B364" s="31">
        <v>204923</v>
      </c>
      <c r="C364" s="23" t="s">
        <v>676</v>
      </c>
      <c r="D364" s="23" t="s">
        <v>676</v>
      </c>
      <c r="E364" s="24" t="s">
        <v>19</v>
      </c>
      <c r="F364" s="37">
        <v>1</v>
      </c>
      <c r="J364" s="66">
        <v>0</v>
      </c>
      <c r="K364" s="66">
        <v>0</v>
      </c>
      <c r="L364" s="39">
        <v>607</v>
      </c>
    </row>
    <row r="365" spans="1:12" x14ac:dyDescent="0.25">
      <c r="A365" s="8">
        <v>359</v>
      </c>
      <c r="B365" s="31">
        <v>207253</v>
      </c>
      <c r="C365" s="23" t="s">
        <v>677</v>
      </c>
      <c r="D365" s="23" t="s">
        <v>677</v>
      </c>
      <c r="E365" s="24" t="s">
        <v>19</v>
      </c>
      <c r="F365" s="37">
        <v>8</v>
      </c>
      <c r="J365" s="66">
        <v>773.755</v>
      </c>
      <c r="K365" s="66">
        <v>6190.04</v>
      </c>
      <c r="L365" s="39">
        <v>607</v>
      </c>
    </row>
    <row r="366" spans="1:12" x14ac:dyDescent="0.25">
      <c r="A366" s="8">
        <v>360</v>
      </c>
      <c r="B366" s="31">
        <v>207307</v>
      </c>
      <c r="C366" s="23" t="s">
        <v>678</v>
      </c>
      <c r="D366" s="23" t="s">
        <v>678</v>
      </c>
      <c r="E366" s="24" t="s">
        <v>19</v>
      </c>
      <c r="F366" s="37">
        <v>4</v>
      </c>
      <c r="J366" s="66">
        <v>977.94</v>
      </c>
      <c r="K366" s="66">
        <v>3911.76</v>
      </c>
      <c r="L366" s="39">
        <v>607</v>
      </c>
    </row>
    <row r="367" spans="1:12" x14ac:dyDescent="0.25">
      <c r="A367" s="8">
        <v>361</v>
      </c>
      <c r="B367" s="31">
        <v>208590</v>
      </c>
      <c r="C367" s="23" t="s">
        <v>679</v>
      </c>
      <c r="D367" s="23" t="s">
        <v>679</v>
      </c>
      <c r="E367" s="24" t="s">
        <v>19</v>
      </c>
      <c r="F367" s="37">
        <v>1</v>
      </c>
      <c r="J367" s="66">
        <v>3516.6574999999998</v>
      </c>
      <c r="K367" s="66">
        <v>3516.6574999999998</v>
      </c>
      <c r="L367" s="39">
        <v>607</v>
      </c>
    </row>
    <row r="368" spans="1:12" x14ac:dyDescent="0.25">
      <c r="A368" s="8">
        <v>362</v>
      </c>
      <c r="B368" s="31">
        <v>213524</v>
      </c>
      <c r="C368" s="23" t="s">
        <v>680</v>
      </c>
      <c r="D368" s="23" t="s">
        <v>680</v>
      </c>
      <c r="E368" s="24" t="s">
        <v>19</v>
      </c>
      <c r="F368" s="37">
        <v>2</v>
      </c>
      <c r="J368" s="66">
        <v>0</v>
      </c>
      <c r="K368" s="66">
        <v>0</v>
      </c>
      <c r="L368" s="39">
        <v>607</v>
      </c>
    </row>
    <row r="369" spans="1:12" x14ac:dyDescent="0.25">
      <c r="A369" s="8">
        <v>363</v>
      </c>
      <c r="B369" s="31">
        <v>214573</v>
      </c>
      <c r="C369" s="23" t="s">
        <v>681</v>
      </c>
      <c r="D369" s="23" t="s">
        <v>681</v>
      </c>
      <c r="E369" s="24" t="s">
        <v>54</v>
      </c>
      <c r="F369" s="37">
        <v>67</v>
      </c>
      <c r="J369" s="66">
        <v>167.17</v>
      </c>
      <c r="K369" s="66">
        <v>11200.39</v>
      </c>
      <c r="L369" s="39">
        <v>601</v>
      </c>
    </row>
    <row r="370" spans="1:12" x14ac:dyDescent="0.25">
      <c r="A370" s="8">
        <v>364</v>
      </c>
      <c r="B370" s="31">
        <v>215111</v>
      </c>
      <c r="C370" s="23" t="s">
        <v>682</v>
      </c>
      <c r="D370" s="23" t="s">
        <v>682</v>
      </c>
      <c r="E370" s="24" t="s">
        <v>19</v>
      </c>
      <c r="F370" s="37">
        <v>25</v>
      </c>
      <c r="J370" s="66">
        <v>2.81</v>
      </c>
      <c r="K370" s="66">
        <v>70.25</v>
      </c>
      <c r="L370" s="39">
        <v>601</v>
      </c>
    </row>
    <row r="371" spans="1:12" x14ac:dyDescent="0.25">
      <c r="A371" s="8">
        <v>365</v>
      </c>
      <c r="B371" s="31">
        <v>215112</v>
      </c>
      <c r="C371" s="23" t="s">
        <v>683</v>
      </c>
      <c r="D371" s="23" t="s">
        <v>683</v>
      </c>
      <c r="E371" s="24" t="s">
        <v>19</v>
      </c>
      <c r="F371" s="37">
        <v>450</v>
      </c>
      <c r="J371" s="66">
        <v>3.5950000000000002</v>
      </c>
      <c r="K371" s="66">
        <v>1617.75</v>
      </c>
      <c r="L371" s="39">
        <v>601</v>
      </c>
    </row>
    <row r="372" spans="1:12" x14ac:dyDescent="0.25">
      <c r="A372" s="8">
        <v>366</v>
      </c>
      <c r="B372" s="31">
        <v>215114</v>
      </c>
      <c r="C372" s="23" t="s">
        <v>684</v>
      </c>
      <c r="D372" s="23" t="s">
        <v>684</v>
      </c>
      <c r="E372" s="24" t="s">
        <v>19</v>
      </c>
      <c r="F372" s="37">
        <v>45</v>
      </c>
      <c r="J372" s="66">
        <v>2.19</v>
      </c>
      <c r="K372" s="66">
        <v>98.55</v>
      </c>
      <c r="L372" s="39">
        <v>601</v>
      </c>
    </row>
    <row r="373" spans="1:12" x14ac:dyDescent="0.25">
      <c r="A373" s="8">
        <v>367</v>
      </c>
      <c r="B373" s="31">
        <v>215115</v>
      </c>
      <c r="C373" s="23" t="s">
        <v>685</v>
      </c>
      <c r="D373" s="23" t="s">
        <v>685</v>
      </c>
      <c r="E373" s="24" t="s">
        <v>19</v>
      </c>
      <c r="F373" s="37">
        <v>45</v>
      </c>
      <c r="J373" s="66">
        <v>3.47</v>
      </c>
      <c r="K373" s="66">
        <v>156.15</v>
      </c>
      <c r="L373" s="39">
        <v>601</v>
      </c>
    </row>
    <row r="374" spans="1:12" x14ac:dyDescent="0.25">
      <c r="A374" s="8">
        <v>368</v>
      </c>
      <c r="B374" s="31">
        <v>215116</v>
      </c>
      <c r="C374" s="23" t="s">
        <v>686</v>
      </c>
      <c r="D374" s="23" t="s">
        <v>686</v>
      </c>
      <c r="E374" s="24" t="s">
        <v>19</v>
      </c>
      <c r="F374" s="37">
        <v>45</v>
      </c>
      <c r="J374" s="66">
        <v>1.4450000000000001</v>
      </c>
      <c r="K374" s="66">
        <v>65.025000000000006</v>
      </c>
      <c r="L374" s="39">
        <v>601</v>
      </c>
    </row>
    <row r="375" spans="1:12" x14ac:dyDescent="0.25">
      <c r="A375" s="8">
        <v>369</v>
      </c>
      <c r="B375" s="31">
        <v>215218</v>
      </c>
      <c r="C375" s="23" t="s">
        <v>687</v>
      </c>
      <c r="D375" s="23" t="s">
        <v>687</v>
      </c>
      <c r="E375" s="24" t="s">
        <v>19</v>
      </c>
      <c r="F375" s="37">
        <v>2</v>
      </c>
      <c r="J375" s="66">
        <v>0</v>
      </c>
      <c r="K375" s="66">
        <v>0</v>
      </c>
      <c r="L375" s="39">
        <v>607</v>
      </c>
    </row>
    <row r="376" spans="1:12" x14ac:dyDescent="0.25">
      <c r="A376" s="8">
        <v>370</v>
      </c>
      <c r="B376" s="31">
        <v>215220</v>
      </c>
      <c r="C376" s="23" t="s">
        <v>688</v>
      </c>
      <c r="D376" s="23" t="s">
        <v>688</v>
      </c>
      <c r="E376" s="24" t="s">
        <v>19</v>
      </c>
      <c r="F376" s="37">
        <v>1</v>
      </c>
      <c r="J376" s="66">
        <v>0</v>
      </c>
      <c r="K376" s="66">
        <v>0</v>
      </c>
      <c r="L376" s="39">
        <v>607</v>
      </c>
    </row>
    <row r="377" spans="1:12" x14ac:dyDescent="0.25">
      <c r="A377" s="8">
        <v>371</v>
      </c>
      <c r="B377" s="31">
        <v>215748</v>
      </c>
      <c r="C377" s="23" t="s">
        <v>689</v>
      </c>
      <c r="D377" s="23" t="s">
        <v>689</v>
      </c>
      <c r="E377" s="24" t="s">
        <v>690</v>
      </c>
      <c r="F377" s="37">
        <v>72.3</v>
      </c>
      <c r="J377" s="66">
        <v>0</v>
      </c>
      <c r="K377" s="66">
        <v>0</v>
      </c>
      <c r="L377" s="39">
        <v>608</v>
      </c>
    </row>
    <row r="378" spans="1:12" x14ac:dyDescent="0.25">
      <c r="A378" s="8">
        <v>372</v>
      </c>
      <c r="B378" s="31">
        <v>216872</v>
      </c>
      <c r="C378" s="23" t="s">
        <v>691</v>
      </c>
      <c r="D378" s="23" t="s">
        <v>691</v>
      </c>
      <c r="E378" s="24" t="s">
        <v>212</v>
      </c>
      <c r="F378" s="37">
        <v>7.2</v>
      </c>
      <c r="J378" s="66">
        <v>0</v>
      </c>
      <c r="K378" s="66">
        <v>0</v>
      </c>
      <c r="L378" s="39">
        <v>608</v>
      </c>
    </row>
    <row r="379" spans="1:12" x14ac:dyDescent="0.25">
      <c r="A379" s="8">
        <v>373</v>
      </c>
      <c r="B379" s="31">
        <v>218598</v>
      </c>
      <c r="C379" s="23" t="s">
        <v>692</v>
      </c>
      <c r="D379" s="23" t="s">
        <v>692</v>
      </c>
      <c r="E379" s="24" t="s">
        <v>19</v>
      </c>
      <c r="F379" s="37">
        <v>3</v>
      </c>
      <c r="J379" s="66">
        <v>0</v>
      </c>
      <c r="K379" s="66">
        <v>0</v>
      </c>
      <c r="L379" s="39">
        <v>607</v>
      </c>
    </row>
    <row r="380" spans="1:12" x14ac:dyDescent="0.25">
      <c r="A380" s="8">
        <v>374</v>
      </c>
      <c r="B380" s="31">
        <v>219719</v>
      </c>
      <c r="C380" s="23" t="s">
        <v>693</v>
      </c>
      <c r="D380" s="23" t="s">
        <v>693</v>
      </c>
      <c r="E380" s="24" t="s">
        <v>54</v>
      </c>
      <c r="F380" s="37">
        <v>1</v>
      </c>
      <c r="J380" s="66">
        <v>49122.695</v>
      </c>
      <c r="K380" s="66">
        <v>49122.695</v>
      </c>
      <c r="L380" s="39">
        <v>601</v>
      </c>
    </row>
    <row r="381" spans="1:12" x14ac:dyDescent="0.25">
      <c r="A381" s="8">
        <v>375</v>
      </c>
      <c r="B381" s="31">
        <v>220103</v>
      </c>
      <c r="C381" s="23" t="s">
        <v>694</v>
      </c>
      <c r="D381" s="23" t="s">
        <v>694</v>
      </c>
      <c r="E381" s="24" t="s">
        <v>19</v>
      </c>
      <c r="F381" s="37">
        <v>8</v>
      </c>
      <c r="J381" s="66">
        <v>0</v>
      </c>
      <c r="K381" s="66">
        <v>0</v>
      </c>
      <c r="L381" s="39">
        <v>607</v>
      </c>
    </row>
    <row r="382" spans="1:12" x14ac:dyDescent="0.25">
      <c r="A382" s="8">
        <v>376</v>
      </c>
      <c r="B382" s="31">
        <v>220444</v>
      </c>
      <c r="C382" s="23" t="s">
        <v>695</v>
      </c>
      <c r="D382" s="23" t="s">
        <v>695</v>
      </c>
      <c r="E382" s="24" t="s">
        <v>19</v>
      </c>
      <c r="F382" s="37">
        <v>7</v>
      </c>
      <c r="J382" s="66">
        <v>1473.865</v>
      </c>
      <c r="K382" s="66">
        <v>10317.055</v>
      </c>
      <c r="L382" s="39">
        <v>601</v>
      </c>
    </row>
    <row r="383" spans="1:12" x14ac:dyDescent="0.25">
      <c r="A383" s="8">
        <v>377</v>
      </c>
      <c r="B383" s="31">
        <v>220445</v>
      </c>
      <c r="C383" s="23" t="s">
        <v>696</v>
      </c>
      <c r="D383" s="23" t="s">
        <v>696</v>
      </c>
      <c r="E383" s="24" t="s">
        <v>19</v>
      </c>
      <c r="F383" s="37">
        <v>1</v>
      </c>
      <c r="J383" s="66">
        <v>4317.5600000000004</v>
      </c>
      <c r="K383" s="66">
        <v>4317.5600000000004</v>
      </c>
      <c r="L383" s="39">
        <v>601</v>
      </c>
    </row>
    <row r="384" spans="1:12" x14ac:dyDescent="0.25">
      <c r="A384" s="8">
        <v>378</v>
      </c>
      <c r="B384" s="31">
        <v>220447</v>
      </c>
      <c r="C384" s="23" t="s">
        <v>697</v>
      </c>
      <c r="D384" s="23" t="s">
        <v>697</v>
      </c>
      <c r="E384" s="24" t="s">
        <v>19</v>
      </c>
      <c r="F384" s="37">
        <v>4</v>
      </c>
      <c r="J384" s="66">
        <v>242.50749999999999</v>
      </c>
      <c r="K384" s="66">
        <v>970.03</v>
      </c>
      <c r="L384" s="39">
        <v>601</v>
      </c>
    </row>
    <row r="385" spans="1:12" x14ac:dyDescent="0.25">
      <c r="A385" s="8">
        <v>379</v>
      </c>
      <c r="B385" s="31">
        <v>220449</v>
      </c>
      <c r="C385" s="23" t="s">
        <v>698</v>
      </c>
      <c r="D385" s="23" t="s">
        <v>698</v>
      </c>
      <c r="E385" s="24" t="s">
        <v>19</v>
      </c>
      <c r="F385" s="37">
        <v>1</v>
      </c>
      <c r="J385" s="66">
        <v>287.65249999999997</v>
      </c>
      <c r="K385" s="66">
        <v>287.65249999999997</v>
      </c>
      <c r="L385" s="39">
        <v>601</v>
      </c>
    </row>
    <row r="386" spans="1:12" x14ac:dyDescent="0.25">
      <c r="A386" s="8">
        <v>380</v>
      </c>
      <c r="B386" s="31">
        <v>220451</v>
      </c>
      <c r="C386" s="23" t="s">
        <v>699</v>
      </c>
      <c r="D386" s="23" t="s">
        <v>699</v>
      </c>
      <c r="E386" s="24" t="s">
        <v>19</v>
      </c>
      <c r="F386" s="37">
        <v>3</v>
      </c>
      <c r="J386" s="66">
        <v>612.44000000000005</v>
      </c>
      <c r="K386" s="66">
        <v>1837.3200000000002</v>
      </c>
      <c r="L386" s="39">
        <v>601</v>
      </c>
    </row>
    <row r="387" spans="1:12" x14ac:dyDescent="0.25">
      <c r="A387" s="8">
        <v>381</v>
      </c>
      <c r="B387" s="31">
        <v>221979</v>
      </c>
      <c r="C387" s="23" t="s">
        <v>700</v>
      </c>
      <c r="D387" s="23" t="s">
        <v>700</v>
      </c>
      <c r="E387" s="24" t="s">
        <v>19</v>
      </c>
      <c r="F387" s="37">
        <v>2</v>
      </c>
      <c r="J387" s="66">
        <v>19.862500000000001</v>
      </c>
      <c r="K387" s="66">
        <v>39.725000000000001</v>
      </c>
      <c r="L387" s="39">
        <v>607</v>
      </c>
    </row>
    <row r="388" spans="1:12" x14ac:dyDescent="0.25">
      <c r="A388" s="8">
        <v>382</v>
      </c>
      <c r="B388" s="31">
        <v>221980</v>
      </c>
      <c r="C388" s="23" t="s">
        <v>700</v>
      </c>
      <c r="D388" s="23" t="s">
        <v>700</v>
      </c>
      <c r="E388" s="24" t="s">
        <v>19</v>
      </c>
      <c r="F388" s="37">
        <v>2</v>
      </c>
      <c r="J388" s="66">
        <v>19.862500000000001</v>
      </c>
      <c r="K388" s="66">
        <v>39.725000000000001</v>
      </c>
      <c r="L388" s="39">
        <v>607</v>
      </c>
    </row>
    <row r="389" spans="1:12" x14ac:dyDescent="0.25">
      <c r="A389" s="8">
        <v>383</v>
      </c>
      <c r="B389" s="31">
        <v>221981</v>
      </c>
      <c r="C389" s="23" t="s">
        <v>701</v>
      </c>
      <c r="D389" s="23" t="s">
        <v>701</v>
      </c>
      <c r="E389" s="24" t="s">
        <v>19</v>
      </c>
      <c r="F389" s="37">
        <v>7</v>
      </c>
      <c r="J389" s="66">
        <v>29.7925</v>
      </c>
      <c r="K389" s="66">
        <v>208.54750000000001</v>
      </c>
      <c r="L389" s="39">
        <v>607</v>
      </c>
    </row>
    <row r="390" spans="1:12" x14ac:dyDescent="0.25">
      <c r="A390" s="8">
        <v>384</v>
      </c>
      <c r="B390" s="31">
        <v>222188</v>
      </c>
      <c r="C390" s="23" t="s">
        <v>299</v>
      </c>
      <c r="D390" s="23" t="s">
        <v>299</v>
      </c>
      <c r="E390" s="24" t="s">
        <v>54</v>
      </c>
      <c r="F390" s="37">
        <v>1</v>
      </c>
      <c r="J390" s="66">
        <v>56085.934999999998</v>
      </c>
      <c r="K390" s="66">
        <v>56085.934999999998</v>
      </c>
      <c r="L390" s="39">
        <v>612</v>
      </c>
    </row>
    <row r="391" spans="1:12" x14ac:dyDescent="0.25">
      <c r="A391" s="8">
        <v>385</v>
      </c>
      <c r="B391" s="31">
        <v>222538</v>
      </c>
      <c r="C391" s="23" t="s">
        <v>702</v>
      </c>
      <c r="D391" s="23" t="s">
        <v>702</v>
      </c>
      <c r="E391" s="24" t="s">
        <v>19</v>
      </c>
      <c r="F391" s="37">
        <v>962</v>
      </c>
      <c r="J391" s="66">
        <v>3.1524999999999999</v>
      </c>
      <c r="K391" s="66">
        <v>3032.7049999999999</v>
      </c>
      <c r="L391" s="39">
        <v>606</v>
      </c>
    </row>
    <row r="392" spans="1:12" x14ac:dyDescent="0.25">
      <c r="A392" s="8">
        <v>386</v>
      </c>
      <c r="B392" s="31">
        <v>222539</v>
      </c>
      <c r="C392" s="23" t="s">
        <v>703</v>
      </c>
      <c r="D392" s="23" t="s">
        <v>703</v>
      </c>
      <c r="E392" s="24" t="s">
        <v>19</v>
      </c>
      <c r="F392" s="37">
        <v>630</v>
      </c>
      <c r="J392" s="66">
        <v>4.9175000000000004</v>
      </c>
      <c r="K392" s="66">
        <v>3098.0250000000001</v>
      </c>
      <c r="L392" s="39">
        <v>606</v>
      </c>
    </row>
    <row r="393" spans="1:12" x14ac:dyDescent="0.25">
      <c r="A393" s="8">
        <v>387</v>
      </c>
      <c r="B393" s="31">
        <v>222540</v>
      </c>
      <c r="C393" s="23" t="s">
        <v>704</v>
      </c>
      <c r="D393" s="23" t="s">
        <v>704</v>
      </c>
      <c r="E393" s="24" t="s">
        <v>19</v>
      </c>
      <c r="F393" s="37">
        <v>507</v>
      </c>
      <c r="J393" s="66">
        <v>9.2025000000000006</v>
      </c>
      <c r="K393" s="66">
        <v>4665.6675000000005</v>
      </c>
      <c r="L393" s="39">
        <v>606</v>
      </c>
    </row>
    <row r="394" spans="1:12" x14ac:dyDescent="0.25">
      <c r="A394" s="8">
        <v>388</v>
      </c>
      <c r="B394" s="31">
        <v>222541</v>
      </c>
      <c r="C394" s="23" t="s">
        <v>705</v>
      </c>
      <c r="D394" s="23" t="s">
        <v>705</v>
      </c>
      <c r="E394" s="24" t="s">
        <v>19</v>
      </c>
      <c r="F394" s="37">
        <v>1094</v>
      </c>
      <c r="J394" s="66">
        <v>10.59</v>
      </c>
      <c r="K394" s="66">
        <v>11585.46</v>
      </c>
      <c r="L394" s="39">
        <v>606</v>
      </c>
    </row>
    <row r="395" spans="1:12" x14ac:dyDescent="0.25">
      <c r="A395" s="8">
        <v>389</v>
      </c>
      <c r="B395" s="31">
        <v>222542</v>
      </c>
      <c r="C395" s="23" t="s">
        <v>706</v>
      </c>
      <c r="D395" s="23" t="s">
        <v>706</v>
      </c>
      <c r="E395" s="24" t="s">
        <v>19</v>
      </c>
      <c r="F395" s="37">
        <v>1064</v>
      </c>
      <c r="J395" s="66">
        <v>17.27</v>
      </c>
      <c r="K395" s="66">
        <v>18375.28</v>
      </c>
      <c r="L395" s="39">
        <v>606</v>
      </c>
    </row>
    <row r="396" spans="1:12" x14ac:dyDescent="0.25">
      <c r="A396" s="8">
        <v>390</v>
      </c>
      <c r="B396" s="31">
        <v>222543</v>
      </c>
      <c r="C396" s="23" t="s">
        <v>707</v>
      </c>
      <c r="D396" s="23" t="s">
        <v>707</v>
      </c>
      <c r="E396" s="24" t="s">
        <v>19</v>
      </c>
      <c r="F396" s="37">
        <v>654</v>
      </c>
      <c r="J396" s="66">
        <v>22.942499999999999</v>
      </c>
      <c r="K396" s="66">
        <v>15004.394999999999</v>
      </c>
      <c r="L396" s="39">
        <v>606</v>
      </c>
    </row>
    <row r="397" spans="1:12" x14ac:dyDescent="0.25">
      <c r="A397" s="8">
        <v>391</v>
      </c>
      <c r="B397" s="31">
        <v>222732</v>
      </c>
      <c r="C397" s="23" t="s">
        <v>305</v>
      </c>
      <c r="D397" s="23" t="s">
        <v>305</v>
      </c>
      <c r="E397" s="24" t="s">
        <v>19</v>
      </c>
      <c r="F397" s="37">
        <v>1</v>
      </c>
      <c r="J397" s="66">
        <v>0</v>
      </c>
      <c r="K397" s="66">
        <v>0</v>
      </c>
      <c r="L397" s="39">
        <v>607</v>
      </c>
    </row>
    <row r="398" spans="1:12" x14ac:dyDescent="0.25">
      <c r="A398" s="8">
        <v>392</v>
      </c>
      <c r="B398" s="31">
        <v>223476</v>
      </c>
      <c r="C398" s="23" t="s">
        <v>708</v>
      </c>
      <c r="D398" s="23" t="s">
        <v>708</v>
      </c>
      <c r="E398" s="24" t="s">
        <v>54</v>
      </c>
      <c r="F398" s="37">
        <v>1</v>
      </c>
      <c r="J398" s="66">
        <v>84077.83</v>
      </c>
      <c r="K398" s="66">
        <v>84077.83</v>
      </c>
      <c r="L398" s="39">
        <v>607</v>
      </c>
    </row>
    <row r="399" spans="1:12" x14ac:dyDescent="0.25">
      <c r="A399" s="8">
        <v>393</v>
      </c>
      <c r="B399" s="31">
        <v>223597</v>
      </c>
      <c r="C399" s="23" t="s">
        <v>709</v>
      </c>
      <c r="D399" s="23" t="s">
        <v>709</v>
      </c>
      <c r="E399" s="24" t="s">
        <v>19</v>
      </c>
      <c r="F399" s="37">
        <v>1</v>
      </c>
      <c r="J399" s="66">
        <v>207.50749999999999</v>
      </c>
      <c r="K399" s="66">
        <v>207.50749999999999</v>
      </c>
      <c r="L399" s="39">
        <v>607</v>
      </c>
    </row>
    <row r="400" spans="1:12" x14ac:dyDescent="0.25">
      <c r="A400" s="8">
        <v>394</v>
      </c>
      <c r="B400" s="31">
        <v>223598</v>
      </c>
      <c r="C400" s="23" t="s">
        <v>710</v>
      </c>
      <c r="D400" s="23" t="s">
        <v>710</v>
      </c>
      <c r="E400" s="24" t="s">
        <v>19</v>
      </c>
      <c r="F400" s="37">
        <v>1</v>
      </c>
      <c r="J400" s="66">
        <v>65.907499999999999</v>
      </c>
      <c r="K400" s="66">
        <v>65.907499999999999</v>
      </c>
      <c r="L400" s="39">
        <v>607</v>
      </c>
    </row>
    <row r="401" spans="1:12" x14ac:dyDescent="0.25">
      <c r="A401" s="8">
        <v>395</v>
      </c>
      <c r="B401" s="31">
        <v>223641</v>
      </c>
      <c r="C401" s="23" t="s">
        <v>711</v>
      </c>
      <c r="D401" s="23" t="s">
        <v>711</v>
      </c>
      <c r="E401" s="24" t="s">
        <v>33</v>
      </c>
      <c r="F401" s="37">
        <v>0.85399999999999998</v>
      </c>
      <c r="J401" s="66">
        <v>0</v>
      </c>
      <c r="K401" s="66">
        <v>0</v>
      </c>
      <c r="L401" s="39">
        <v>607</v>
      </c>
    </row>
    <row r="402" spans="1:12" x14ac:dyDescent="0.25">
      <c r="A402" s="8">
        <v>396</v>
      </c>
      <c r="B402" s="31">
        <v>223651</v>
      </c>
      <c r="C402" s="23" t="s">
        <v>712</v>
      </c>
      <c r="D402" s="23" t="s">
        <v>712</v>
      </c>
      <c r="E402" s="24" t="s">
        <v>33</v>
      </c>
      <c r="F402" s="37">
        <v>0.1</v>
      </c>
      <c r="J402" s="66">
        <v>0</v>
      </c>
      <c r="K402" s="66">
        <v>0</v>
      </c>
      <c r="L402" s="39">
        <v>607</v>
      </c>
    </row>
    <row r="403" spans="1:12" x14ac:dyDescent="0.25">
      <c r="A403" s="8">
        <v>397</v>
      </c>
      <c r="B403" s="31">
        <v>223982</v>
      </c>
      <c r="C403" s="23" t="s">
        <v>713</v>
      </c>
      <c r="D403" s="23" t="s">
        <v>713</v>
      </c>
      <c r="E403" s="24" t="s">
        <v>19</v>
      </c>
      <c r="F403" s="37">
        <v>25</v>
      </c>
      <c r="J403" s="66">
        <v>0</v>
      </c>
      <c r="K403" s="66">
        <v>0</v>
      </c>
      <c r="L403" s="39">
        <v>607</v>
      </c>
    </row>
    <row r="404" spans="1:12" x14ac:dyDescent="0.25">
      <c r="A404" s="8">
        <v>398</v>
      </c>
      <c r="B404" s="31">
        <v>223983</v>
      </c>
      <c r="C404" s="23" t="s">
        <v>714</v>
      </c>
      <c r="D404" s="23" t="s">
        <v>714</v>
      </c>
      <c r="E404" s="24" t="s">
        <v>19</v>
      </c>
      <c r="F404" s="37">
        <v>25</v>
      </c>
      <c r="J404" s="66">
        <v>0</v>
      </c>
      <c r="K404" s="66">
        <v>0</v>
      </c>
      <c r="L404" s="39">
        <v>607</v>
      </c>
    </row>
    <row r="405" spans="1:12" x14ac:dyDescent="0.25">
      <c r="A405" s="8">
        <v>399</v>
      </c>
      <c r="B405" s="31">
        <v>223985</v>
      </c>
      <c r="C405" s="23" t="s">
        <v>715</v>
      </c>
      <c r="D405" s="23" t="s">
        <v>715</v>
      </c>
      <c r="E405" s="24" t="s">
        <v>19</v>
      </c>
      <c r="F405" s="37">
        <v>2</v>
      </c>
      <c r="J405" s="66">
        <v>15.5725</v>
      </c>
      <c r="K405" s="66">
        <v>31.145</v>
      </c>
      <c r="L405" s="39">
        <v>607</v>
      </c>
    </row>
    <row r="406" spans="1:12" x14ac:dyDescent="0.25">
      <c r="A406" s="8">
        <v>400</v>
      </c>
      <c r="B406" s="31">
        <v>224334</v>
      </c>
      <c r="C406" s="23" t="s">
        <v>716</v>
      </c>
      <c r="D406" s="23" t="s">
        <v>716</v>
      </c>
      <c r="E406" s="24" t="s">
        <v>19</v>
      </c>
      <c r="F406" s="37">
        <v>1</v>
      </c>
      <c r="J406" s="66">
        <v>0</v>
      </c>
      <c r="K406" s="66">
        <v>0</v>
      </c>
      <c r="L406" s="39">
        <v>607</v>
      </c>
    </row>
    <row r="407" spans="1:12" x14ac:dyDescent="0.25">
      <c r="A407" s="8">
        <v>401</v>
      </c>
      <c r="B407" s="31">
        <v>224454</v>
      </c>
      <c r="C407" s="23" t="s">
        <v>717</v>
      </c>
      <c r="D407" s="23" t="s">
        <v>717</v>
      </c>
      <c r="E407" s="24" t="s">
        <v>19</v>
      </c>
      <c r="F407" s="37">
        <v>4</v>
      </c>
      <c r="J407" s="66">
        <v>107.495</v>
      </c>
      <c r="K407" s="66">
        <v>429.98</v>
      </c>
      <c r="L407" s="39">
        <v>607</v>
      </c>
    </row>
    <row r="408" spans="1:12" x14ac:dyDescent="0.25">
      <c r="A408" s="8">
        <v>402</v>
      </c>
      <c r="B408" s="31">
        <v>224455</v>
      </c>
      <c r="C408" s="23" t="s">
        <v>718</v>
      </c>
      <c r="D408" s="23" t="s">
        <v>718</v>
      </c>
      <c r="E408" s="24" t="s">
        <v>19</v>
      </c>
      <c r="F408" s="37">
        <v>4</v>
      </c>
      <c r="J408" s="66">
        <v>630.98500000000001</v>
      </c>
      <c r="K408" s="66">
        <v>2523.94</v>
      </c>
      <c r="L408" s="39">
        <v>607</v>
      </c>
    </row>
    <row r="409" spans="1:12" x14ac:dyDescent="0.25">
      <c r="A409" s="8">
        <v>403</v>
      </c>
      <c r="B409" s="31">
        <v>224707</v>
      </c>
      <c r="C409" s="23" t="s">
        <v>719</v>
      </c>
      <c r="D409" s="23" t="s">
        <v>719</v>
      </c>
      <c r="E409" s="24" t="s">
        <v>54</v>
      </c>
      <c r="F409" s="37">
        <v>1</v>
      </c>
      <c r="J409" s="66">
        <v>4686.2550000000001</v>
      </c>
      <c r="K409" s="66">
        <v>4686.2550000000001</v>
      </c>
      <c r="L409" s="39">
        <v>612</v>
      </c>
    </row>
    <row r="410" spans="1:12" x14ac:dyDescent="0.25">
      <c r="A410" s="8">
        <v>404</v>
      </c>
      <c r="B410" s="31">
        <v>224978</v>
      </c>
      <c r="C410" s="23" t="s">
        <v>720</v>
      </c>
      <c r="D410" s="23" t="s">
        <v>720</v>
      </c>
      <c r="E410" s="24" t="s">
        <v>19</v>
      </c>
      <c r="F410" s="37">
        <v>6</v>
      </c>
      <c r="J410" s="66">
        <v>1169.57</v>
      </c>
      <c r="K410" s="66">
        <v>7017.42</v>
      </c>
      <c r="L410" s="39">
        <v>607</v>
      </c>
    </row>
    <row r="411" spans="1:12" x14ac:dyDescent="0.25">
      <c r="A411" s="8">
        <v>405</v>
      </c>
      <c r="B411" s="31">
        <v>224996</v>
      </c>
      <c r="C411" s="23" t="s">
        <v>721</v>
      </c>
      <c r="D411" s="23" t="s">
        <v>721</v>
      </c>
      <c r="E411" s="24" t="s">
        <v>19</v>
      </c>
      <c r="F411" s="37">
        <v>45</v>
      </c>
      <c r="J411" s="66">
        <v>41.3125</v>
      </c>
      <c r="K411" s="66">
        <v>1859.0625</v>
      </c>
      <c r="L411" s="39">
        <v>607</v>
      </c>
    </row>
    <row r="412" spans="1:12" x14ac:dyDescent="0.25">
      <c r="A412" s="8">
        <v>406</v>
      </c>
      <c r="B412" s="31">
        <v>229462</v>
      </c>
      <c r="C412" s="23" t="s">
        <v>722</v>
      </c>
      <c r="D412" s="23" t="s">
        <v>722</v>
      </c>
      <c r="E412" s="24" t="s">
        <v>19</v>
      </c>
      <c r="F412" s="37">
        <v>8</v>
      </c>
      <c r="J412" s="66">
        <v>13.9025</v>
      </c>
      <c r="K412" s="66">
        <v>111.22</v>
      </c>
      <c r="L412" s="39">
        <v>603</v>
      </c>
    </row>
    <row r="413" spans="1:12" x14ac:dyDescent="0.25">
      <c r="A413" s="8">
        <v>407</v>
      </c>
      <c r="B413" s="31">
        <v>232450</v>
      </c>
      <c r="C413" s="23" t="s">
        <v>723</v>
      </c>
      <c r="D413" s="23" t="s">
        <v>723</v>
      </c>
      <c r="E413" s="24" t="s">
        <v>54</v>
      </c>
      <c r="F413" s="37">
        <v>2</v>
      </c>
      <c r="J413" s="66">
        <v>2525.2125000000001</v>
      </c>
      <c r="K413" s="66">
        <v>5050.4250000000002</v>
      </c>
      <c r="L413" s="39">
        <v>601</v>
      </c>
    </row>
    <row r="414" spans="1:12" x14ac:dyDescent="0.25">
      <c r="A414" s="8">
        <v>408</v>
      </c>
      <c r="B414" s="31">
        <v>232814</v>
      </c>
      <c r="C414" s="23" t="s">
        <v>724</v>
      </c>
      <c r="D414" s="23" t="s">
        <v>724</v>
      </c>
      <c r="E414" s="24" t="s">
        <v>54</v>
      </c>
      <c r="F414" s="37">
        <v>4</v>
      </c>
      <c r="J414" s="66">
        <v>1081.0650000000001</v>
      </c>
      <c r="K414" s="66">
        <v>4324.26</v>
      </c>
      <c r="L414" s="39">
        <v>601</v>
      </c>
    </row>
    <row r="415" spans="1:12" x14ac:dyDescent="0.25">
      <c r="A415" s="8">
        <v>409</v>
      </c>
      <c r="B415" s="31">
        <v>232829</v>
      </c>
      <c r="C415" s="23" t="s">
        <v>725</v>
      </c>
      <c r="D415" s="23" t="s">
        <v>725</v>
      </c>
      <c r="E415" s="24" t="s">
        <v>54</v>
      </c>
      <c r="F415" s="37">
        <v>2</v>
      </c>
      <c r="J415" s="66">
        <v>7453.83</v>
      </c>
      <c r="K415" s="66">
        <v>14907.66</v>
      </c>
      <c r="L415" s="39">
        <v>601</v>
      </c>
    </row>
    <row r="416" spans="1:12" x14ac:dyDescent="0.25">
      <c r="A416" s="8">
        <v>410</v>
      </c>
      <c r="B416" s="31">
        <v>233007</v>
      </c>
      <c r="C416" s="23" t="s">
        <v>726</v>
      </c>
      <c r="D416" s="23" t="s">
        <v>726</v>
      </c>
      <c r="E416" s="24" t="s">
        <v>61</v>
      </c>
      <c r="F416" s="37">
        <v>152</v>
      </c>
      <c r="J416" s="66">
        <v>3.05</v>
      </c>
      <c r="K416" s="66">
        <v>463.59999999999997</v>
      </c>
      <c r="L416" s="39">
        <v>603</v>
      </c>
    </row>
    <row r="417" spans="1:12" x14ac:dyDescent="0.25">
      <c r="A417" s="8">
        <v>411</v>
      </c>
      <c r="B417" s="31">
        <v>233252</v>
      </c>
      <c r="C417" s="23" t="s">
        <v>727</v>
      </c>
      <c r="D417" s="23" t="s">
        <v>727</v>
      </c>
      <c r="E417" s="24" t="s">
        <v>19</v>
      </c>
      <c r="F417" s="37">
        <v>1</v>
      </c>
      <c r="J417" s="66">
        <v>0</v>
      </c>
      <c r="K417" s="66">
        <v>0</v>
      </c>
      <c r="L417" s="39">
        <v>607</v>
      </c>
    </row>
    <row r="418" spans="1:12" x14ac:dyDescent="0.25">
      <c r="A418" s="8">
        <v>412</v>
      </c>
      <c r="B418" s="31">
        <v>233555</v>
      </c>
      <c r="C418" s="23" t="s">
        <v>728</v>
      </c>
      <c r="D418" s="23" t="s">
        <v>728</v>
      </c>
      <c r="E418" s="24" t="s">
        <v>729</v>
      </c>
      <c r="F418" s="37">
        <v>612</v>
      </c>
      <c r="J418" s="66">
        <v>46.137500000000003</v>
      </c>
      <c r="K418" s="66">
        <v>28236.15</v>
      </c>
      <c r="L418" s="39">
        <v>603</v>
      </c>
    </row>
    <row r="419" spans="1:12" x14ac:dyDescent="0.25">
      <c r="A419" s="8">
        <v>413</v>
      </c>
      <c r="B419" s="31">
        <v>234185</v>
      </c>
      <c r="C419" s="23" t="s">
        <v>730</v>
      </c>
      <c r="D419" s="23" t="s">
        <v>730</v>
      </c>
      <c r="E419" s="24" t="s">
        <v>54</v>
      </c>
      <c r="F419" s="37">
        <v>17</v>
      </c>
      <c r="J419" s="66">
        <v>319.32249999999999</v>
      </c>
      <c r="K419" s="66">
        <v>5428.4825000000001</v>
      </c>
      <c r="L419" s="39">
        <v>604</v>
      </c>
    </row>
    <row r="420" spans="1:12" x14ac:dyDescent="0.25">
      <c r="A420" s="8">
        <v>414</v>
      </c>
      <c r="B420" s="31">
        <v>234185</v>
      </c>
      <c r="C420" s="23" t="s">
        <v>730</v>
      </c>
      <c r="D420" s="23" t="s">
        <v>730</v>
      </c>
      <c r="E420" s="24" t="s">
        <v>54</v>
      </c>
      <c r="F420" s="37">
        <v>4</v>
      </c>
      <c r="J420" s="66">
        <v>319.32249999999999</v>
      </c>
      <c r="K420" s="66">
        <v>1277.29</v>
      </c>
      <c r="L420" s="39">
        <v>604</v>
      </c>
    </row>
    <row r="421" spans="1:12" x14ac:dyDescent="0.25">
      <c r="A421" s="8">
        <v>415</v>
      </c>
      <c r="B421" s="31">
        <v>234242</v>
      </c>
      <c r="C421" s="23" t="s">
        <v>731</v>
      </c>
      <c r="D421" s="23" t="s">
        <v>731</v>
      </c>
      <c r="E421" s="24" t="s">
        <v>54</v>
      </c>
      <c r="F421" s="37">
        <v>208</v>
      </c>
      <c r="J421" s="66">
        <v>148.245</v>
      </c>
      <c r="K421" s="66">
        <v>30834.959999999999</v>
      </c>
      <c r="L421" s="39">
        <v>604</v>
      </c>
    </row>
    <row r="422" spans="1:12" x14ac:dyDescent="0.25">
      <c r="A422" s="8">
        <v>416</v>
      </c>
      <c r="B422" s="31">
        <v>234574</v>
      </c>
      <c r="C422" s="23" t="s">
        <v>732</v>
      </c>
      <c r="D422" s="23" t="s">
        <v>732</v>
      </c>
      <c r="E422" s="24" t="s">
        <v>54</v>
      </c>
      <c r="F422" s="37">
        <v>75</v>
      </c>
      <c r="J422" s="66">
        <v>155.05250000000001</v>
      </c>
      <c r="K422" s="66">
        <v>11628.9375</v>
      </c>
      <c r="L422" s="39">
        <v>604</v>
      </c>
    </row>
    <row r="423" spans="1:12" x14ac:dyDescent="0.25">
      <c r="A423" s="8">
        <v>417</v>
      </c>
      <c r="B423" s="31">
        <v>236283</v>
      </c>
      <c r="C423" s="23" t="s">
        <v>733</v>
      </c>
      <c r="D423" s="23" t="s">
        <v>733</v>
      </c>
      <c r="E423" s="24" t="s">
        <v>212</v>
      </c>
      <c r="F423" s="37">
        <v>1.538</v>
      </c>
      <c r="J423" s="66">
        <v>0</v>
      </c>
      <c r="K423" s="66">
        <v>0</v>
      </c>
      <c r="L423" s="39">
        <v>603</v>
      </c>
    </row>
    <row r="424" spans="1:12" x14ac:dyDescent="0.25">
      <c r="A424" s="8">
        <v>418</v>
      </c>
      <c r="B424" s="31">
        <v>236283</v>
      </c>
      <c r="C424" s="23" t="s">
        <v>733</v>
      </c>
      <c r="D424" s="23" t="s">
        <v>733</v>
      </c>
      <c r="E424" s="24" t="s">
        <v>212</v>
      </c>
      <c r="F424" s="37">
        <v>0.17199999999999999</v>
      </c>
      <c r="J424" s="66">
        <v>6107.7</v>
      </c>
      <c r="K424" s="66">
        <v>1050.5243999999998</v>
      </c>
      <c r="L424" s="39">
        <v>603</v>
      </c>
    </row>
    <row r="425" spans="1:12" x14ac:dyDescent="0.25">
      <c r="A425" s="8">
        <v>419</v>
      </c>
      <c r="B425" s="31">
        <v>236687</v>
      </c>
      <c r="C425" s="23" t="s">
        <v>734</v>
      </c>
      <c r="D425" s="23" t="s">
        <v>734</v>
      </c>
      <c r="E425" s="24" t="s">
        <v>19</v>
      </c>
      <c r="F425" s="37">
        <v>2</v>
      </c>
      <c r="J425" s="66">
        <v>71.602500000000006</v>
      </c>
      <c r="K425" s="66">
        <v>143.20500000000001</v>
      </c>
      <c r="L425" s="39">
        <v>601</v>
      </c>
    </row>
    <row r="426" spans="1:12" x14ac:dyDescent="0.25">
      <c r="A426" s="8">
        <v>420</v>
      </c>
      <c r="B426" s="31">
        <v>236764</v>
      </c>
      <c r="C426" s="23" t="s">
        <v>735</v>
      </c>
      <c r="D426" s="23" t="s">
        <v>735</v>
      </c>
      <c r="E426" s="24" t="s">
        <v>61</v>
      </c>
      <c r="F426" s="37">
        <v>10.16</v>
      </c>
      <c r="J426" s="66">
        <v>99.46</v>
      </c>
      <c r="K426" s="66">
        <v>1010.5136</v>
      </c>
      <c r="L426" s="39">
        <v>603</v>
      </c>
    </row>
    <row r="427" spans="1:12" x14ac:dyDescent="0.25">
      <c r="A427" s="8">
        <v>421</v>
      </c>
      <c r="B427" s="31">
        <v>237106</v>
      </c>
      <c r="C427" s="23" t="s">
        <v>487</v>
      </c>
      <c r="D427" s="23" t="s">
        <v>487</v>
      </c>
      <c r="E427" s="24" t="s">
        <v>61</v>
      </c>
      <c r="F427" s="37">
        <v>15.45</v>
      </c>
      <c r="J427" s="66">
        <v>360.7</v>
      </c>
      <c r="K427" s="66">
        <v>5572.8149999999996</v>
      </c>
      <c r="L427" s="39">
        <v>612</v>
      </c>
    </row>
    <row r="428" spans="1:12" x14ac:dyDescent="0.25">
      <c r="A428" s="8">
        <v>422</v>
      </c>
      <c r="B428" s="31">
        <v>239105</v>
      </c>
      <c r="C428" s="23" t="s">
        <v>736</v>
      </c>
      <c r="D428" s="23" t="s">
        <v>736</v>
      </c>
      <c r="E428" s="24" t="s">
        <v>19</v>
      </c>
      <c r="F428" s="37">
        <v>2</v>
      </c>
      <c r="J428" s="66">
        <v>1655.9575</v>
      </c>
      <c r="K428" s="66">
        <v>3311.915</v>
      </c>
      <c r="L428" s="39">
        <v>607</v>
      </c>
    </row>
    <row r="429" spans="1:12" x14ac:dyDescent="0.25">
      <c r="A429" s="8">
        <v>423</v>
      </c>
      <c r="B429" s="31">
        <v>239131</v>
      </c>
      <c r="C429" s="23" t="s">
        <v>737</v>
      </c>
      <c r="D429" s="23" t="s">
        <v>737</v>
      </c>
      <c r="E429" s="24" t="s">
        <v>19</v>
      </c>
      <c r="F429" s="37">
        <v>1</v>
      </c>
      <c r="J429" s="66">
        <v>8513.4524999999994</v>
      </c>
      <c r="K429" s="66">
        <v>8513.4524999999994</v>
      </c>
      <c r="L429" s="39">
        <v>601</v>
      </c>
    </row>
    <row r="430" spans="1:12" x14ac:dyDescent="0.25">
      <c r="A430" s="8">
        <v>424</v>
      </c>
      <c r="B430" s="31">
        <v>239229</v>
      </c>
      <c r="C430" s="23" t="s">
        <v>738</v>
      </c>
      <c r="D430" s="23" t="s">
        <v>738</v>
      </c>
      <c r="E430" s="24" t="s">
        <v>19</v>
      </c>
      <c r="F430" s="37">
        <v>316</v>
      </c>
      <c r="J430" s="66">
        <v>3.5750000000000002</v>
      </c>
      <c r="K430" s="66">
        <v>1129.7</v>
      </c>
      <c r="L430" s="39">
        <v>601</v>
      </c>
    </row>
    <row r="431" spans="1:12" x14ac:dyDescent="0.25">
      <c r="A431" s="8">
        <v>425</v>
      </c>
      <c r="B431" s="31">
        <v>239230</v>
      </c>
      <c r="C431" s="23" t="s">
        <v>739</v>
      </c>
      <c r="D431" s="23" t="s">
        <v>739</v>
      </c>
      <c r="E431" s="24" t="s">
        <v>19</v>
      </c>
      <c r="F431" s="37">
        <v>387</v>
      </c>
      <c r="J431" s="66">
        <v>4.1325000000000003</v>
      </c>
      <c r="K431" s="66">
        <v>1599.2775000000001</v>
      </c>
      <c r="L431" s="39">
        <v>601</v>
      </c>
    </row>
    <row r="432" spans="1:12" x14ac:dyDescent="0.25">
      <c r="A432" s="8">
        <v>426</v>
      </c>
      <c r="B432" s="31">
        <v>239253</v>
      </c>
      <c r="C432" s="23" t="s">
        <v>740</v>
      </c>
      <c r="D432" s="23" t="s">
        <v>740</v>
      </c>
      <c r="E432" s="24" t="s">
        <v>19</v>
      </c>
      <c r="F432" s="37">
        <v>25</v>
      </c>
      <c r="J432" s="66">
        <v>9.2949999999999999</v>
      </c>
      <c r="K432" s="66">
        <v>232.375</v>
      </c>
      <c r="L432" s="39">
        <v>601</v>
      </c>
    </row>
    <row r="433" spans="1:12" x14ac:dyDescent="0.25">
      <c r="A433" s="8">
        <v>427</v>
      </c>
      <c r="B433" s="31">
        <v>239254</v>
      </c>
      <c r="C433" s="23" t="s">
        <v>741</v>
      </c>
      <c r="D433" s="23" t="s">
        <v>741</v>
      </c>
      <c r="E433" s="24" t="s">
        <v>19</v>
      </c>
      <c r="F433" s="37">
        <v>25</v>
      </c>
      <c r="J433" s="66">
        <v>9.2949999999999999</v>
      </c>
      <c r="K433" s="66">
        <v>232.375</v>
      </c>
      <c r="L433" s="39">
        <v>601</v>
      </c>
    </row>
    <row r="434" spans="1:12" x14ac:dyDescent="0.25">
      <c r="A434" s="8">
        <v>428</v>
      </c>
      <c r="B434" s="31">
        <v>239386</v>
      </c>
      <c r="C434" s="23" t="s">
        <v>742</v>
      </c>
      <c r="D434" s="23" t="s">
        <v>742</v>
      </c>
      <c r="E434" s="24" t="s">
        <v>19</v>
      </c>
      <c r="F434" s="37">
        <v>2</v>
      </c>
      <c r="J434" s="66">
        <v>13.73</v>
      </c>
      <c r="K434" s="66">
        <v>27.46</v>
      </c>
      <c r="L434" s="39">
        <v>607</v>
      </c>
    </row>
    <row r="435" spans="1:12" x14ac:dyDescent="0.25">
      <c r="A435" s="8">
        <v>429</v>
      </c>
      <c r="B435" s="31">
        <v>240122</v>
      </c>
      <c r="C435" s="23" t="s">
        <v>743</v>
      </c>
      <c r="D435" s="23" t="s">
        <v>743</v>
      </c>
      <c r="E435" s="24" t="s">
        <v>54</v>
      </c>
      <c r="F435" s="37">
        <v>4</v>
      </c>
      <c r="J435" s="66">
        <v>14130.1425</v>
      </c>
      <c r="K435" s="66">
        <v>56520.57</v>
      </c>
      <c r="L435" s="39">
        <v>606</v>
      </c>
    </row>
    <row r="436" spans="1:12" x14ac:dyDescent="0.25">
      <c r="A436" s="8">
        <v>430</v>
      </c>
      <c r="B436" s="31">
        <v>240321</v>
      </c>
      <c r="C436" s="23" t="s">
        <v>744</v>
      </c>
      <c r="D436" s="23" t="s">
        <v>744</v>
      </c>
      <c r="E436" s="24" t="s">
        <v>19</v>
      </c>
      <c r="F436" s="37">
        <v>2</v>
      </c>
      <c r="J436" s="66">
        <v>119.1925</v>
      </c>
      <c r="K436" s="66">
        <v>238.38499999999999</v>
      </c>
      <c r="L436" s="39">
        <v>601</v>
      </c>
    </row>
    <row r="437" spans="1:12" x14ac:dyDescent="0.25">
      <c r="A437" s="8">
        <v>431</v>
      </c>
      <c r="B437" s="31">
        <v>240384</v>
      </c>
      <c r="C437" s="23" t="s">
        <v>745</v>
      </c>
      <c r="D437" s="23" t="s">
        <v>745</v>
      </c>
      <c r="E437" s="24" t="s">
        <v>61</v>
      </c>
      <c r="F437" s="37">
        <v>59.3</v>
      </c>
      <c r="J437" s="66">
        <v>42.255000000000003</v>
      </c>
      <c r="K437" s="66">
        <v>2505.7215000000001</v>
      </c>
      <c r="L437" s="39">
        <v>603</v>
      </c>
    </row>
    <row r="438" spans="1:12" x14ac:dyDescent="0.25">
      <c r="A438" s="8">
        <v>432</v>
      </c>
      <c r="B438" s="31">
        <v>240801</v>
      </c>
      <c r="C438" s="23" t="s">
        <v>746</v>
      </c>
      <c r="D438" s="23" t="s">
        <v>746</v>
      </c>
      <c r="E438" s="24" t="s">
        <v>19</v>
      </c>
      <c r="F438" s="37">
        <v>3479</v>
      </c>
      <c r="J438" s="66">
        <v>1.9075</v>
      </c>
      <c r="K438" s="66">
        <v>6636.1925000000001</v>
      </c>
      <c r="L438" s="39">
        <v>604</v>
      </c>
    </row>
    <row r="439" spans="1:12" x14ac:dyDescent="0.25">
      <c r="A439" s="8">
        <v>433</v>
      </c>
      <c r="B439" s="31">
        <v>241001</v>
      </c>
      <c r="C439" s="23" t="s">
        <v>747</v>
      </c>
      <c r="D439" s="23" t="s">
        <v>747</v>
      </c>
      <c r="E439" s="24" t="s">
        <v>19</v>
      </c>
      <c r="F439" s="37">
        <v>5</v>
      </c>
      <c r="J439" s="66">
        <v>75.05</v>
      </c>
      <c r="K439" s="66">
        <v>375.25</v>
      </c>
      <c r="L439" s="39">
        <v>601</v>
      </c>
    </row>
    <row r="440" spans="1:12" x14ac:dyDescent="0.25">
      <c r="A440" s="8">
        <v>434</v>
      </c>
      <c r="B440" s="31">
        <v>241694</v>
      </c>
      <c r="C440" s="23" t="s">
        <v>748</v>
      </c>
      <c r="D440" s="23" t="s">
        <v>748</v>
      </c>
      <c r="E440" s="24" t="s">
        <v>33</v>
      </c>
      <c r="F440" s="37">
        <v>1.53</v>
      </c>
      <c r="J440" s="66">
        <v>748740.89</v>
      </c>
      <c r="K440" s="66">
        <v>1145573.5617</v>
      </c>
      <c r="L440" s="39">
        <v>607</v>
      </c>
    </row>
    <row r="441" spans="1:12" x14ac:dyDescent="0.25">
      <c r="A441" s="8">
        <v>435</v>
      </c>
      <c r="B441" s="31">
        <v>241694</v>
      </c>
      <c r="C441" s="23" t="s">
        <v>748</v>
      </c>
      <c r="D441" s="23" t="s">
        <v>748</v>
      </c>
      <c r="E441" s="24" t="s">
        <v>33</v>
      </c>
      <c r="F441" s="37">
        <v>0.39</v>
      </c>
      <c r="J441" s="66">
        <v>748740.89</v>
      </c>
      <c r="K441" s="66">
        <v>292008.94709999999</v>
      </c>
      <c r="L441" s="39">
        <v>607</v>
      </c>
    </row>
    <row r="442" spans="1:12" x14ac:dyDescent="0.25">
      <c r="A442" s="8">
        <v>436</v>
      </c>
      <c r="B442" s="31">
        <v>241997</v>
      </c>
      <c r="C442" s="23" t="s">
        <v>749</v>
      </c>
      <c r="D442" s="23" t="s">
        <v>749</v>
      </c>
      <c r="E442" s="24" t="s">
        <v>212</v>
      </c>
      <c r="F442" s="37">
        <v>22.847999999999999</v>
      </c>
      <c r="J442" s="66">
        <v>6895.6774999999998</v>
      </c>
      <c r="K442" s="66">
        <v>157552.43951999999</v>
      </c>
      <c r="L442" s="39">
        <v>603</v>
      </c>
    </row>
    <row r="443" spans="1:12" x14ac:dyDescent="0.25">
      <c r="A443" s="8">
        <v>437</v>
      </c>
      <c r="B443" s="31">
        <v>242143</v>
      </c>
      <c r="C443" s="23" t="s">
        <v>750</v>
      </c>
      <c r="D443" s="23" t="s">
        <v>750</v>
      </c>
      <c r="E443" s="24" t="s">
        <v>19</v>
      </c>
      <c r="F443" s="37">
        <v>1</v>
      </c>
      <c r="J443" s="66">
        <v>893.22249999999997</v>
      </c>
      <c r="K443" s="66">
        <v>893.22249999999997</v>
      </c>
      <c r="L443" s="39">
        <v>607</v>
      </c>
    </row>
    <row r="444" spans="1:12" x14ac:dyDescent="0.25">
      <c r="A444" s="8">
        <v>438</v>
      </c>
      <c r="B444" s="31">
        <v>242144</v>
      </c>
      <c r="C444" s="23" t="s">
        <v>751</v>
      </c>
      <c r="D444" s="23" t="s">
        <v>751</v>
      </c>
      <c r="E444" s="24" t="s">
        <v>19</v>
      </c>
      <c r="F444" s="37">
        <v>10</v>
      </c>
      <c r="J444" s="66">
        <v>4.5274999999999999</v>
      </c>
      <c r="K444" s="66">
        <v>45.274999999999999</v>
      </c>
      <c r="L444" s="39">
        <v>618</v>
      </c>
    </row>
    <row r="445" spans="1:12" x14ac:dyDescent="0.25">
      <c r="A445" s="8">
        <v>439</v>
      </c>
      <c r="B445" s="31">
        <v>242154</v>
      </c>
      <c r="C445" s="23" t="s">
        <v>752</v>
      </c>
      <c r="D445" s="23" t="s">
        <v>752</v>
      </c>
      <c r="E445" s="24" t="s">
        <v>19</v>
      </c>
      <c r="F445" s="37">
        <v>2</v>
      </c>
      <c r="J445" s="66">
        <v>982.34500000000003</v>
      </c>
      <c r="K445" s="66">
        <v>1964.69</v>
      </c>
      <c r="L445" s="39">
        <v>607</v>
      </c>
    </row>
    <row r="446" spans="1:12" x14ac:dyDescent="0.25">
      <c r="A446" s="8">
        <v>440</v>
      </c>
      <c r="B446" s="31">
        <v>242163</v>
      </c>
      <c r="C446" s="23" t="s">
        <v>753</v>
      </c>
      <c r="D446" s="23" t="s">
        <v>753</v>
      </c>
      <c r="E446" s="24" t="s">
        <v>690</v>
      </c>
      <c r="F446" s="37">
        <v>2</v>
      </c>
      <c r="J446" s="66">
        <v>804.64250000000004</v>
      </c>
      <c r="K446" s="66">
        <v>1609.2850000000001</v>
      </c>
      <c r="L446" s="39">
        <v>607</v>
      </c>
    </row>
    <row r="447" spans="1:12" x14ac:dyDescent="0.25">
      <c r="A447" s="8">
        <v>441</v>
      </c>
      <c r="B447" s="31">
        <v>242757</v>
      </c>
      <c r="C447" s="23" t="s">
        <v>754</v>
      </c>
      <c r="D447" s="23" t="s">
        <v>754</v>
      </c>
      <c r="E447" s="24" t="s">
        <v>19</v>
      </c>
      <c r="F447" s="37">
        <v>46</v>
      </c>
      <c r="J447" s="66">
        <v>0.55500000000000005</v>
      </c>
      <c r="K447" s="66">
        <v>25.53</v>
      </c>
      <c r="L447" s="39">
        <v>607</v>
      </c>
    </row>
    <row r="448" spans="1:12" x14ac:dyDescent="0.25">
      <c r="A448" s="8">
        <v>442</v>
      </c>
      <c r="B448" s="31">
        <v>242758</v>
      </c>
      <c r="C448" s="23" t="s">
        <v>755</v>
      </c>
      <c r="D448" s="23" t="s">
        <v>755</v>
      </c>
      <c r="E448" s="24" t="s">
        <v>19</v>
      </c>
      <c r="F448" s="37">
        <v>4</v>
      </c>
      <c r="J448" s="66">
        <v>25.82</v>
      </c>
      <c r="K448" s="66">
        <v>103.28</v>
      </c>
      <c r="L448" s="39">
        <v>607</v>
      </c>
    </row>
    <row r="449" spans="1:12" x14ac:dyDescent="0.25">
      <c r="A449" s="8">
        <v>443</v>
      </c>
      <c r="B449" s="31">
        <v>242759</v>
      </c>
      <c r="C449" s="23" t="s">
        <v>756</v>
      </c>
      <c r="D449" s="23" t="s">
        <v>756</v>
      </c>
      <c r="E449" s="24" t="s">
        <v>19</v>
      </c>
      <c r="F449" s="37">
        <v>4</v>
      </c>
      <c r="J449" s="66">
        <v>18.987500000000001</v>
      </c>
      <c r="K449" s="66">
        <v>75.95</v>
      </c>
      <c r="L449" s="39">
        <v>607</v>
      </c>
    </row>
    <row r="450" spans="1:12" x14ac:dyDescent="0.25">
      <c r="A450" s="8">
        <v>444</v>
      </c>
      <c r="B450" s="31">
        <v>243143</v>
      </c>
      <c r="C450" s="23" t="s">
        <v>757</v>
      </c>
      <c r="D450" s="23" t="s">
        <v>757</v>
      </c>
      <c r="E450" s="24" t="s">
        <v>54</v>
      </c>
      <c r="F450" s="37">
        <v>1</v>
      </c>
      <c r="J450" s="66">
        <v>698.85500000000002</v>
      </c>
      <c r="K450" s="66">
        <v>698.85500000000002</v>
      </c>
      <c r="L450" s="39">
        <v>601</v>
      </c>
    </row>
    <row r="451" spans="1:12" x14ac:dyDescent="0.25">
      <c r="A451" s="8">
        <v>445</v>
      </c>
      <c r="B451" s="31">
        <v>243216</v>
      </c>
      <c r="C451" s="23" t="s">
        <v>758</v>
      </c>
      <c r="D451" s="23" t="s">
        <v>758</v>
      </c>
      <c r="E451" s="24" t="s">
        <v>212</v>
      </c>
      <c r="F451" s="37">
        <v>0.64</v>
      </c>
      <c r="J451" s="66">
        <v>15616.43</v>
      </c>
      <c r="K451" s="66">
        <v>9994.5151999999998</v>
      </c>
      <c r="L451" s="39">
        <v>612</v>
      </c>
    </row>
    <row r="452" spans="1:12" x14ac:dyDescent="0.25">
      <c r="A452" s="8">
        <v>446</v>
      </c>
      <c r="B452" s="31">
        <v>243216</v>
      </c>
      <c r="C452" s="23" t="s">
        <v>758</v>
      </c>
      <c r="D452" s="23" t="s">
        <v>758</v>
      </c>
      <c r="E452" s="24" t="s">
        <v>212</v>
      </c>
      <c r="F452" s="37">
        <v>5.6319999999999997</v>
      </c>
      <c r="J452" s="66">
        <v>15616.43</v>
      </c>
      <c r="K452" s="66">
        <v>87951.733760000003</v>
      </c>
      <c r="L452" s="39">
        <v>608</v>
      </c>
    </row>
    <row r="453" spans="1:12" x14ac:dyDescent="0.25">
      <c r="A453" s="8">
        <v>447</v>
      </c>
      <c r="B453" s="31">
        <v>243753</v>
      </c>
      <c r="C453" s="23" t="s">
        <v>523</v>
      </c>
      <c r="D453" s="23" t="s">
        <v>523</v>
      </c>
      <c r="E453" s="24" t="s">
        <v>19</v>
      </c>
      <c r="F453" s="37">
        <v>3</v>
      </c>
      <c r="J453" s="66">
        <v>4125</v>
      </c>
      <c r="K453" s="66">
        <v>12375</v>
      </c>
      <c r="L453" s="39">
        <v>606</v>
      </c>
    </row>
    <row r="454" spans="1:12" x14ac:dyDescent="0.25">
      <c r="A454" s="8">
        <v>448</v>
      </c>
      <c r="B454" s="31">
        <v>501697</v>
      </c>
      <c r="C454" s="23" t="s">
        <v>759</v>
      </c>
      <c r="D454" s="23" t="s">
        <v>759</v>
      </c>
      <c r="E454" s="24" t="s">
        <v>19</v>
      </c>
      <c r="F454" s="37">
        <v>5</v>
      </c>
      <c r="J454" s="66">
        <v>10.210000000000001</v>
      </c>
      <c r="K454" s="66">
        <v>51.050000000000004</v>
      </c>
      <c r="L454" s="39">
        <v>608</v>
      </c>
    </row>
    <row r="455" spans="1:12" x14ac:dyDescent="0.25">
      <c r="A455" s="8">
        <v>449</v>
      </c>
      <c r="B455" s="31">
        <v>503666</v>
      </c>
      <c r="C455" s="23" t="s">
        <v>760</v>
      </c>
      <c r="D455" s="23" t="s">
        <v>760</v>
      </c>
      <c r="E455" s="24" t="s">
        <v>19</v>
      </c>
      <c r="F455" s="37">
        <v>13</v>
      </c>
      <c r="J455" s="66">
        <v>0</v>
      </c>
      <c r="K455" s="66">
        <v>0</v>
      </c>
      <c r="L455" s="39">
        <v>607</v>
      </c>
    </row>
    <row r="456" spans="1:12" x14ac:dyDescent="0.25">
      <c r="A456" s="8">
        <v>450</v>
      </c>
      <c r="B456" s="31">
        <v>503969</v>
      </c>
      <c r="C456" s="23" t="s">
        <v>761</v>
      </c>
      <c r="D456" s="23" t="s">
        <v>761</v>
      </c>
      <c r="E456" s="24" t="s">
        <v>19</v>
      </c>
      <c r="F456" s="37">
        <v>2</v>
      </c>
      <c r="J456" s="66">
        <v>336.3075</v>
      </c>
      <c r="K456" s="66">
        <v>672.61500000000001</v>
      </c>
      <c r="L456" s="39">
        <v>607</v>
      </c>
    </row>
    <row r="457" spans="1:12" x14ac:dyDescent="0.25">
      <c r="A457" s="8">
        <v>451</v>
      </c>
      <c r="B457" s="31">
        <v>504667</v>
      </c>
      <c r="C457" s="23" t="s">
        <v>762</v>
      </c>
      <c r="D457" s="23" t="s">
        <v>762</v>
      </c>
      <c r="E457" s="24" t="s">
        <v>19</v>
      </c>
      <c r="F457" s="37">
        <v>4</v>
      </c>
      <c r="J457" s="66">
        <v>0</v>
      </c>
      <c r="K457" s="66">
        <v>0</v>
      </c>
      <c r="L457" s="39">
        <v>607</v>
      </c>
    </row>
    <row r="458" spans="1:12" x14ac:dyDescent="0.25">
      <c r="A458" s="8">
        <v>452</v>
      </c>
      <c r="B458" s="31">
        <v>505109</v>
      </c>
      <c r="C458" s="23" t="s">
        <v>529</v>
      </c>
      <c r="D458" s="23" t="s">
        <v>529</v>
      </c>
      <c r="E458" s="24" t="s">
        <v>19</v>
      </c>
      <c r="F458" s="37">
        <v>12</v>
      </c>
      <c r="J458" s="66">
        <v>0</v>
      </c>
      <c r="K458" s="66">
        <v>0</v>
      </c>
      <c r="L458" s="39">
        <v>607</v>
      </c>
    </row>
    <row r="459" spans="1:12" x14ac:dyDescent="0.25">
      <c r="A459" s="8">
        <v>453</v>
      </c>
      <c r="B459" s="31">
        <v>507785</v>
      </c>
      <c r="C459" s="23" t="s">
        <v>763</v>
      </c>
      <c r="D459" s="23" t="s">
        <v>763</v>
      </c>
      <c r="E459" s="24" t="s">
        <v>19</v>
      </c>
      <c r="F459" s="37">
        <v>70</v>
      </c>
      <c r="J459" s="66">
        <v>3.5525000000000002</v>
      </c>
      <c r="K459" s="66">
        <v>248.67500000000001</v>
      </c>
      <c r="L459" s="39">
        <v>601</v>
      </c>
    </row>
    <row r="460" spans="1:12" x14ac:dyDescent="0.25">
      <c r="A460" s="8">
        <v>454</v>
      </c>
      <c r="B460" s="31">
        <v>601842</v>
      </c>
      <c r="C460" s="23" t="s">
        <v>531</v>
      </c>
      <c r="D460" s="23" t="s">
        <v>531</v>
      </c>
      <c r="E460" s="24" t="s">
        <v>19</v>
      </c>
      <c r="F460" s="37">
        <v>8</v>
      </c>
      <c r="J460" s="66">
        <v>0</v>
      </c>
      <c r="K460" s="66">
        <v>0</v>
      </c>
      <c r="L460" s="39">
        <v>607</v>
      </c>
    </row>
    <row r="461" spans="1:12" x14ac:dyDescent="0.25">
      <c r="A461" s="8">
        <v>455</v>
      </c>
      <c r="B461" s="31">
        <v>601842</v>
      </c>
      <c r="C461" s="23" t="s">
        <v>531</v>
      </c>
      <c r="D461" s="23" t="s">
        <v>531</v>
      </c>
      <c r="E461" s="24" t="s">
        <v>19</v>
      </c>
      <c r="F461" s="37">
        <v>2</v>
      </c>
      <c r="J461" s="66">
        <v>0</v>
      </c>
      <c r="K461" s="66">
        <v>0</v>
      </c>
      <c r="L461" s="39">
        <v>607</v>
      </c>
    </row>
    <row r="462" spans="1:12" x14ac:dyDescent="0.25">
      <c r="A462" s="8">
        <v>456</v>
      </c>
      <c r="B462" s="31">
        <v>601843</v>
      </c>
      <c r="C462" s="23" t="s">
        <v>533</v>
      </c>
      <c r="D462" s="23" t="s">
        <v>533</v>
      </c>
      <c r="E462" s="24" t="s">
        <v>19</v>
      </c>
      <c r="F462" s="37">
        <v>10</v>
      </c>
      <c r="J462" s="66">
        <v>0</v>
      </c>
      <c r="K462" s="66">
        <v>0</v>
      </c>
      <c r="L462" s="39">
        <v>607</v>
      </c>
    </row>
    <row r="463" spans="1:12" x14ac:dyDescent="0.25">
      <c r="A463" s="8">
        <v>457</v>
      </c>
      <c r="B463" s="31">
        <v>601845</v>
      </c>
      <c r="C463" s="23" t="s">
        <v>764</v>
      </c>
      <c r="D463" s="23" t="s">
        <v>764</v>
      </c>
      <c r="E463" s="24" t="s">
        <v>19</v>
      </c>
      <c r="F463" s="37">
        <v>1</v>
      </c>
      <c r="J463" s="66">
        <v>0</v>
      </c>
      <c r="K463" s="66">
        <v>0</v>
      </c>
      <c r="L463" s="39">
        <v>607</v>
      </c>
    </row>
    <row r="464" spans="1:12" x14ac:dyDescent="0.25">
      <c r="A464" s="8">
        <v>458</v>
      </c>
      <c r="B464" s="31">
        <v>601845</v>
      </c>
      <c r="C464" s="23" t="s">
        <v>764</v>
      </c>
      <c r="D464" s="23" t="s">
        <v>764</v>
      </c>
      <c r="E464" s="24" t="s">
        <v>19</v>
      </c>
      <c r="F464" s="37">
        <v>4</v>
      </c>
      <c r="J464" s="66">
        <v>0</v>
      </c>
      <c r="K464" s="66">
        <v>0</v>
      </c>
      <c r="L464" s="39">
        <v>607</v>
      </c>
    </row>
    <row r="465" spans="1:12" x14ac:dyDescent="0.25">
      <c r="A465" s="8">
        <v>459</v>
      </c>
      <c r="B465" s="31">
        <v>602104</v>
      </c>
      <c r="C465" s="23" t="s">
        <v>765</v>
      </c>
      <c r="D465" s="23" t="s">
        <v>765</v>
      </c>
      <c r="E465" s="24" t="s">
        <v>19</v>
      </c>
      <c r="F465" s="37">
        <v>1</v>
      </c>
      <c r="J465" s="66">
        <v>1888921.43</v>
      </c>
      <c r="K465" s="66">
        <v>1888921.43</v>
      </c>
      <c r="L465" s="39">
        <v>607</v>
      </c>
    </row>
    <row r="466" spans="1:12" x14ac:dyDescent="0.25">
      <c r="A466" s="8">
        <v>460</v>
      </c>
      <c r="B466" s="31">
        <v>602420</v>
      </c>
      <c r="C466" s="23" t="s">
        <v>766</v>
      </c>
      <c r="D466" s="23" t="s">
        <v>766</v>
      </c>
      <c r="E466" s="24" t="s">
        <v>19</v>
      </c>
      <c r="F466" s="37">
        <v>13</v>
      </c>
      <c r="J466" s="66">
        <v>0</v>
      </c>
      <c r="K466" s="66">
        <v>0</v>
      </c>
      <c r="L466" s="39">
        <v>607</v>
      </c>
    </row>
    <row r="467" spans="1:12" x14ac:dyDescent="0.25">
      <c r="A467" s="8">
        <v>461</v>
      </c>
      <c r="B467" s="31">
        <v>602420</v>
      </c>
      <c r="C467" s="23" t="s">
        <v>766</v>
      </c>
      <c r="D467" s="23" t="s">
        <v>766</v>
      </c>
      <c r="E467" s="24" t="s">
        <v>19</v>
      </c>
      <c r="F467" s="37">
        <v>5</v>
      </c>
      <c r="J467" s="66">
        <v>0</v>
      </c>
      <c r="K467" s="66">
        <v>0</v>
      </c>
      <c r="L467" s="39">
        <v>607</v>
      </c>
    </row>
    <row r="468" spans="1:12" x14ac:dyDescent="0.25">
      <c r="A468" s="8">
        <v>462</v>
      </c>
      <c r="B468" s="31">
        <v>602420</v>
      </c>
      <c r="C468" s="23" t="s">
        <v>766</v>
      </c>
      <c r="D468" s="23" t="s">
        <v>766</v>
      </c>
      <c r="E468" s="24" t="s">
        <v>19</v>
      </c>
      <c r="F468" s="37">
        <v>4</v>
      </c>
      <c r="J468" s="66">
        <v>0</v>
      </c>
      <c r="K468" s="66">
        <v>0</v>
      </c>
      <c r="L468" s="39">
        <v>607</v>
      </c>
    </row>
    <row r="469" spans="1:12" x14ac:dyDescent="0.25">
      <c r="A469" s="8">
        <v>463</v>
      </c>
      <c r="B469" s="31">
        <v>604306</v>
      </c>
      <c r="C469" s="23" t="s">
        <v>767</v>
      </c>
      <c r="D469" s="23" t="s">
        <v>767</v>
      </c>
      <c r="E469" s="24" t="s">
        <v>19</v>
      </c>
      <c r="F469" s="37">
        <v>2</v>
      </c>
      <c r="J469" s="66">
        <v>0</v>
      </c>
      <c r="K469" s="66">
        <v>0</v>
      </c>
      <c r="L469" s="39">
        <v>601</v>
      </c>
    </row>
    <row r="470" spans="1:12" x14ac:dyDescent="0.25">
      <c r="A470" s="8">
        <v>464</v>
      </c>
      <c r="B470" s="31">
        <v>605271</v>
      </c>
      <c r="C470" s="23" t="s">
        <v>768</v>
      </c>
      <c r="D470" s="23" t="s">
        <v>768</v>
      </c>
      <c r="E470" s="24" t="s">
        <v>54</v>
      </c>
      <c r="F470" s="37">
        <v>1</v>
      </c>
      <c r="J470" s="66">
        <v>933.75250000000005</v>
      </c>
      <c r="K470" s="66">
        <v>933.75250000000005</v>
      </c>
      <c r="L470" s="39">
        <v>607</v>
      </c>
    </row>
    <row r="471" spans="1:12" x14ac:dyDescent="0.25">
      <c r="A471" s="8">
        <v>465</v>
      </c>
      <c r="B471" s="31">
        <v>605275</v>
      </c>
      <c r="C471" s="23" t="s">
        <v>769</v>
      </c>
      <c r="D471" s="23" t="s">
        <v>769</v>
      </c>
      <c r="E471" s="24" t="s">
        <v>19</v>
      </c>
      <c r="F471" s="37">
        <v>2</v>
      </c>
      <c r="J471" s="66">
        <v>1616.1875</v>
      </c>
      <c r="K471" s="66">
        <v>3232.375</v>
      </c>
      <c r="L471" s="39">
        <v>607</v>
      </c>
    </row>
    <row r="472" spans="1:12" x14ac:dyDescent="0.25">
      <c r="A472" s="8">
        <v>466</v>
      </c>
      <c r="B472" s="31">
        <v>605276</v>
      </c>
      <c r="C472" s="23" t="s">
        <v>770</v>
      </c>
      <c r="D472" s="23" t="s">
        <v>770</v>
      </c>
      <c r="E472" s="24" t="s">
        <v>19</v>
      </c>
      <c r="F472" s="37">
        <v>5</v>
      </c>
      <c r="J472" s="66">
        <v>1709.6949999999999</v>
      </c>
      <c r="K472" s="66">
        <v>8548.4750000000004</v>
      </c>
      <c r="L472" s="39">
        <v>607</v>
      </c>
    </row>
    <row r="473" spans="1:12" x14ac:dyDescent="0.25">
      <c r="A473" s="8">
        <v>467</v>
      </c>
      <c r="B473" s="31">
        <v>605681</v>
      </c>
      <c r="C473" s="23" t="s">
        <v>771</v>
      </c>
      <c r="D473" s="23" t="s">
        <v>771</v>
      </c>
      <c r="E473" s="24" t="s">
        <v>19</v>
      </c>
      <c r="F473" s="37">
        <v>3</v>
      </c>
      <c r="J473" s="66">
        <v>16223.834999999999</v>
      </c>
      <c r="K473" s="66">
        <v>48671.504999999997</v>
      </c>
      <c r="L473" s="39">
        <v>607</v>
      </c>
    </row>
    <row r="474" spans="1:12" x14ac:dyDescent="0.25">
      <c r="A474" s="8">
        <v>468</v>
      </c>
      <c r="B474" s="31">
        <v>605682</v>
      </c>
      <c r="C474" s="23" t="s">
        <v>771</v>
      </c>
      <c r="D474" s="23" t="s">
        <v>771</v>
      </c>
      <c r="E474" s="24" t="s">
        <v>19</v>
      </c>
      <c r="F474" s="37">
        <v>1</v>
      </c>
      <c r="J474" s="66">
        <v>16201.985000000001</v>
      </c>
      <c r="K474" s="66">
        <v>16201.985000000001</v>
      </c>
      <c r="L474" s="39">
        <v>607</v>
      </c>
    </row>
    <row r="475" spans="1:12" x14ac:dyDescent="0.25">
      <c r="A475" s="8">
        <v>469</v>
      </c>
      <c r="B475" s="31">
        <v>605683</v>
      </c>
      <c r="C475" s="23" t="s">
        <v>771</v>
      </c>
      <c r="D475" s="23" t="s">
        <v>771</v>
      </c>
      <c r="E475" s="24" t="s">
        <v>19</v>
      </c>
      <c r="F475" s="37">
        <v>3</v>
      </c>
      <c r="J475" s="66">
        <v>16201.985000000001</v>
      </c>
      <c r="K475" s="66">
        <v>48605.955000000002</v>
      </c>
      <c r="L475" s="39">
        <v>607</v>
      </c>
    </row>
    <row r="476" spans="1:12" x14ac:dyDescent="0.25">
      <c r="A476" s="8">
        <v>470</v>
      </c>
      <c r="B476" s="31">
        <v>605684</v>
      </c>
      <c r="C476" s="23" t="s">
        <v>771</v>
      </c>
      <c r="D476" s="23" t="s">
        <v>771</v>
      </c>
      <c r="E476" s="24" t="s">
        <v>19</v>
      </c>
      <c r="F476" s="37">
        <v>1</v>
      </c>
      <c r="J476" s="66">
        <v>16201.985000000001</v>
      </c>
      <c r="K476" s="66">
        <v>16201.985000000001</v>
      </c>
      <c r="L476" s="39">
        <v>607</v>
      </c>
    </row>
    <row r="477" spans="1:12" x14ac:dyDescent="0.25">
      <c r="A477" s="8">
        <v>471</v>
      </c>
      <c r="B477" s="31">
        <v>605685</v>
      </c>
      <c r="C477" s="23" t="s">
        <v>771</v>
      </c>
      <c r="D477" s="23" t="s">
        <v>771</v>
      </c>
      <c r="E477" s="24" t="s">
        <v>19</v>
      </c>
      <c r="F477" s="37">
        <v>1</v>
      </c>
      <c r="J477" s="66">
        <v>16201.985000000001</v>
      </c>
      <c r="K477" s="66">
        <v>16201.985000000001</v>
      </c>
      <c r="L477" s="39">
        <v>607</v>
      </c>
    </row>
    <row r="478" spans="1:12" x14ac:dyDescent="0.25">
      <c r="A478" s="8">
        <v>472</v>
      </c>
      <c r="B478" s="31">
        <v>605686</v>
      </c>
      <c r="C478" s="23" t="s">
        <v>771</v>
      </c>
      <c r="D478" s="23" t="s">
        <v>771</v>
      </c>
      <c r="E478" s="24" t="s">
        <v>19</v>
      </c>
      <c r="F478" s="37">
        <v>1</v>
      </c>
      <c r="J478" s="66">
        <v>16201.985000000001</v>
      </c>
      <c r="K478" s="66">
        <v>16201.985000000001</v>
      </c>
      <c r="L478" s="39">
        <v>607</v>
      </c>
    </row>
    <row r="479" spans="1:12" x14ac:dyDescent="0.25">
      <c r="A479" s="8">
        <v>473</v>
      </c>
      <c r="B479" s="31">
        <v>605687</v>
      </c>
      <c r="C479" s="23" t="s">
        <v>771</v>
      </c>
      <c r="D479" s="23" t="s">
        <v>771</v>
      </c>
      <c r="E479" s="24" t="s">
        <v>19</v>
      </c>
      <c r="F479" s="37">
        <v>1</v>
      </c>
      <c r="J479" s="66">
        <v>16201.985000000001</v>
      </c>
      <c r="K479" s="66">
        <v>16201.985000000001</v>
      </c>
      <c r="L479" s="39">
        <v>607</v>
      </c>
    </row>
    <row r="480" spans="1:12" x14ac:dyDescent="0.25">
      <c r="A480" s="8">
        <v>474</v>
      </c>
      <c r="B480" s="31">
        <v>605688</v>
      </c>
      <c r="C480" s="23" t="s">
        <v>771</v>
      </c>
      <c r="D480" s="23" t="s">
        <v>771</v>
      </c>
      <c r="E480" s="24" t="s">
        <v>19</v>
      </c>
      <c r="F480" s="37">
        <v>1</v>
      </c>
      <c r="J480" s="66">
        <v>16201.985000000001</v>
      </c>
      <c r="K480" s="66">
        <v>16201.985000000001</v>
      </c>
      <c r="L480" s="39">
        <v>607</v>
      </c>
    </row>
    <row r="481" spans="1:12" x14ac:dyDescent="0.25">
      <c r="A481" s="8">
        <v>475</v>
      </c>
      <c r="B481" s="31">
        <v>605689</v>
      </c>
      <c r="C481" s="23" t="s">
        <v>771</v>
      </c>
      <c r="D481" s="23" t="s">
        <v>771</v>
      </c>
      <c r="E481" s="24" t="s">
        <v>19</v>
      </c>
      <c r="F481" s="37">
        <v>1</v>
      </c>
      <c r="J481" s="66">
        <v>16201.985000000001</v>
      </c>
      <c r="K481" s="66">
        <v>16201.985000000001</v>
      </c>
      <c r="L481" s="39">
        <v>607</v>
      </c>
    </row>
    <row r="482" spans="1:12" x14ac:dyDescent="0.25">
      <c r="A482" s="8">
        <v>476</v>
      </c>
      <c r="B482" s="31">
        <v>605690</v>
      </c>
      <c r="C482" s="23" t="s">
        <v>771</v>
      </c>
      <c r="D482" s="23" t="s">
        <v>771</v>
      </c>
      <c r="E482" s="24" t="s">
        <v>19</v>
      </c>
      <c r="F482" s="37">
        <v>1</v>
      </c>
      <c r="J482" s="66">
        <v>16201.985000000001</v>
      </c>
      <c r="K482" s="66">
        <v>16201.985000000001</v>
      </c>
      <c r="L482" s="39">
        <v>607</v>
      </c>
    </row>
    <row r="483" spans="1:12" x14ac:dyDescent="0.25">
      <c r="A483" s="8">
        <v>477</v>
      </c>
      <c r="B483" s="31">
        <v>605691</v>
      </c>
      <c r="C483" s="23" t="s">
        <v>772</v>
      </c>
      <c r="D483" s="23" t="s">
        <v>772</v>
      </c>
      <c r="E483" s="24" t="s">
        <v>19</v>
      </c>
      <c r="F483" s="37">
        <v>2</v>
      </c>
      <c r="J483" s="66">
        <v>152419.22750000001</v>
      </c>
      <c r="K483" s="66">
        <v>304838.45500000002</v>
      </c>
      <c r="L483" s="39">
        <v>607</v>
      </c>
    </row>
    <row r="484" spans="1:12" x14ac:dyDescent="0.25">
      <c r="A484" s="8">
        <v>478</v>
      </c>
      <c r="B484" s="31">
        <v>605692</v>
      </c>
      <c r="C484" s="23" t="s">
        <v>773</v>
      </c>
      <c r="D484" s="23" t="s">
        <v>773</v>
      </c>
      <c r="E484" s="24" t="s">
        <v>19</v>
      </c>
      <c r="F484" s="37">
        <v>2</v>
      </c>
      <c r="J484" s="66">
        <v>210781.065</v>
      </c>
      <c r="K484" s="66">
        <v>421562.13</v>
      </c>
      <c r="L484" s="39">
        <v>607</v>
      </c>
    </row>
    <row r="485" spans="1:12" x14ac:dyDescent="0.25">
      <c r="A485" s="8">
        <v>479</v>
      </c>
      <c r="B485" s="31">
        <v>606616</v>
      </c>
      <c r="C485" s="23" t="s">
        <v>774</v>
      </c>
      <c r="D485" s="23" t="s">
        <v>774</v>
      </c>
      <c r="E485" s="24" t="s">
        <v>19</v>
      </c>
      <c r="F485" s="37">
        <v>2</v>
      </c>
      <c r="J485" s="66">
        <v>0</v>
      </c>
      <c r="K485" s="66">
        <v>0</v>
      </c>
      <c r="L485" s="39">
        <v>607</v>
      </c>
    </row>
    <row r="486" spans="1:12" x14ac:dyDescent="0.25">
      <c r="A486" s="8">
        <v>480</v>
      </c>
      <c r="B486" s="31">
        <v>703469</v>
      </c>
      <c r="C486" s="23" t="s">
        <v>775</v>
      </c>
      <c r="D486" s="23" t="s">
        <v>775</v>
      </c>
      <c r="E486" s="24" t="s">
        <v>61</v>
      </c>
      <c r="F486" s="37">
        <v>1885.89</v>
      </c>
      <c r="J486" s="66">
        <v>0</v>
      </c>
      <c r="K486" s="66">
        <v>0</v>
      </c>
      <c r="L486" s="39">
        <v>603</v>
      </c>
    </row>
    <row r="487" spans="1:12" x14ac:dyDescent="0.25">
      <c r="A487" s="8">
        <v>481</v>
      </c>
      <c r="B487" s="31">
        <v>706924</v>
      </c>
      <c r="C487" s="23" t="s">
        <v>776</v>
      </c>
      <c r="D487" s="23" t="s">
        <v>776</v>
      </c>
      <c r="E487" s="24" t="s">
        <v>19</v>
      </c>
      <c r="F487" s="37">
        <v>4</v>
      </c>
      <c r="J487" s="66">
        <v>281.08999999999997</v>
      </c>
      <c r="K487" s="66">
        <v>1124.3599999999999</v>
      </c>
      <c r="L487" s="39">
        <v>607</v>
      </c>
    </row>
    <row r="488" spans="1:12" x14ac:dyDescent="0.25">
      <c r="A488" s="8">
        <v>482</v>
      </c>
      <c r="B488" s="31">
        <v>708591</v>
      </c>
      <c r="C488" s="23" t="s">
        <v>777</v>
      </c>
      <c r="D488" s="23" t="s">
        <v>777</v>
      </c>
      <c r="E488" s="24" t="s">
        <v>19</v>
      </c>
      <c r="F488" s="37">
        <v>1</v>
      </c>
      <c r="J488" s="66">
        <v>8050.98</v>
      </c>
      <c r="K488" s="66">
        <v>8050.98</v>
      </c>
      <c r="L488" s="39">
        <v>607</v>
      </c>
    </row>
    <row r="489" spans="1:12" x14ac:dyDescent="0.25">
      <c r="A489" s="8">
        <v>483</v>
      </c>
      <c r="B489" s="31">
        <v>713372</v>
      </c>
      <c r="C489" s="23" t="s">
        <v>778</v>
      </c>
      <c r="D489" s="23" t="s">
        <v>778</v>
      </c>
      <c r="E489" s="24" t="s">
        <v>19</v>
      </c>
      <c r="F489" s="37">
        <v>20</v>
      </c>
      <c r="J489" s="66">
        <v>1127.3824999999999</v>
      </c>
      <c r="K489" s="66">
        <v>22547.649999999998</v>
      </c>
      <c r="L489" s="39">
        <v>607</v>
      </c>
    </row>
    <row r="490" spans="1:12" x14ac:dyDescent="0.25">
      <c r="A490" s="8">
        <v>484</v>
      </c>
      <c r="B490" s="31">
        <v>713372</v>
      </c>
      <c r="C490" s="23" t="s">
        <v>778</v>
      </c>
      <c r="D490" s="23" t="s">
        <v>778</v>
      </c>
      <c r="E490" s="24" t="s">
        <v>19</v>
      </c>
      <c r="F490" s="37">
        <v>3</v>
      </c>
      <c r="J490" s="66">
        <v>1127.3824999999999</v>
      </c>
      <c r="K490" s="66">
        <v>3382.1475</v>
      </c>
      <c r="L490" s="39">
        <v>607</v>
      </c>
    </row>
    <row r="491" spans="1:12" x14ac:dyDescent="0.25">
      <c r="A491" s="8">
        <v>485</v>
      </c>
      <c r="B491" s="31">
        <v>713681</v>
      </c>
      <c r="C491" s="23" t="s">
        <v>779</v>
      </c>
      <c r="D491" s="23" t="s">
        <v>779</v>
      </c>
      <c r="E491" s="24" t="s">
        <v>54</v>
      </c>
      <c r="F491" s="37">
        <v>1</v>
      </c>
      <c r="J491" s="66">
        <v>16555.217499999999</v>
      </c>
      <c r="K491" s="66">
        <v>16555.217499999999</v>
      </c>
      <c r="L491" s="39">
        <v>607</v>
      </c>
    </row>
    <row r="492" spans="1:12" x14ac:dyDescent="0.25">
      <c r="A492" s="8">
        <v>486</v>
      </c>
      <c r="B492" s="31">
        <v>715274</v>
      </c>
      <c r="C492" s="23" t="s">
        <v>780</v>
      </c>
      <c r="D492" s="23" t="s">
        <v>780</v>
      </c>
      <c r="E492" s="24" t="s">
        <v>19</v>
      </c>
      <c r="F492" s="37">
        <v>1</v>
      </c>
      <c r="J492" s="66">
        <v>0</v>
      </c>
      <c r="K492" s="66">
        <v>0</v>
      </c>
      <c r="L492" s="39">
        <v>607</v>
      </c>
    </row>
    <row r="493" spans="1:12" x14ac:dyDescent="0.25">
      <c r="A493" s="8">
        <v>487</v>
      </c>
      <c r="B493" s="31">
        <v>715330</v>
      </c>
      <c r="C493" s="23" t="s">
        <v>781</v>
      </c>
      <c r="D493" s="23" t="s">
        <v>781</v>
      </c>
      <c r="E493" s="24" t="s">
        <v>19</v>
      </c>
      <c r="F493" s="37">
        <v>1</v>
      </c>
      <c r="J493" s="66">
        <v>0</v>
      </c>
      <c r="K493" s="66">
        <v>0</v>
      </c>
      <c r="L493" s="39">
        <v>607</v>
      </c>
    </row>
    <row r="494" spans="1:12" x14ac:dyDescent="0.25">
      <c r="A494" s="8">
        <v>488</v>
      </c>
      <c r="B494" s="31">
        <v>715480</v>
      </c>
      <c r="C494" s="23" t="s">
        <v>782</v>
      </c>
      <c r="D494" s="23" t="s">
        <v>782</v>
      </c>
      <c r="E494" s="24" t="s">
        <v>19</v>
      </c>
      <c r="F494" s="37">
        <v>1</v>
      </c>
      <c r="J494" s="66">
        <v>0</v>
      </c>
      <c r="K494" s="66">
        <v>0</v>
      </c>
      <c r="L494" s="39">
        <v>607</v>
      </c>
    </row>
    <row r="495" spans="1:12" x14ac:dyDescent="0.25">
      <c r="A495" s="8">
        <v>489</v>
      </c>
      <c r="B495" s="31">
        <v>715673</v>
      </c>
      <c r="C495" s="23" t="s">
        <v>783</v>
      </c>
      <c r="D495" s="23" t="s">
        <v>783</v>
      </c>
      <c r="E495" s="24" t="s">
        <v>19</v>
      </c>
      <c r="F495" s="37">
        <v>2</v>
      </c>
      <c r="J495" s="66">
        <v>0</v>
      </c>
      <c r="K495" s="66">
        <v>0</v>
      </c>
      <c r="L495" s="39">
        <v>607</v>
      </c>
    </row>
    <row r="496" spans="1:12" x14ac:dyDescent="0.25">
      <c r="A496" s="8">
        <v>490</v>
      </c>
      <c r="B496" s="31">
        <v>716196</v>
      </c>
      <c r="C496" s="23" t="s">
        <v>784</v>
      </c>
      <c r="D496" s="23" t="s">
        <v>784</v>
      </c>
      <c r="E496" s="24" t="s">
        <v>19</v>
      </c>
      <c r="F496" s="37">
        <v>4</v>
      </c>
      <c r="J496" s="66">
        <v>4315.3599999999997</v>
      </c>
      <c r="K496" s="66">
        <v>17261.439999999999</v>
      </c>
      <c r="L496" s="39">
        <v>607</v>
      </c>
    </row>
    <row r="497" spans="1:13" x14ac:dyDescent="0.25">
      <c r="A497" s="8">
        <v>491</v>
      </c>
      <c r="B497" s="31">
        <v>716197</v>
      </c>
      <c r="C497" s="23" t="s">
        <v>785</v>
      </c>
      <c r="D497" s="23" t="s">
        <v>785</v>
      </c>
      <c r="E497" s="24" t="s">
        <v>19</v>
      </c>
      <c r="F497" s="37">
        <v>4</v>
      </c>
      <c r="J497" s="66">
        <v>2430.9050000000002</v>
      </c>
      <c r="K497" s="66">
        <v>9723.6200000000008</v>
      </c>
      <c r="L497" s="39">
        <v>607</v>
      </c>
    </row>
    <row r="498" spans="1:13" x14ac:dyDescent="0.25">
      <c r="A498" s="8">
        <v>492</v>
      </c>
      <c r="B498" s="31">
        <v>716669</v>
      </c>
      <c r="C498" s="23" t="s">
        <v>786</v>
      </c>
      <c r="D498" s="23" t="s">
        <v>786</v>
      </c>
      <c r="E498" s="24" t="s">
        <v>19</v>
      </c>
      <c r="F498" s="37">
        <v>1</v>
      </c>
      <c r="J498" s="66">
        <v>0</v>
      </c>
      <c r="K498" s="66">
        <v>0</v>
      </c>
      <c r="L498" s="39">
        <v>607</v>
      </c>
    </row>
    <row r="499" spans="1:13" x14ac:dyDescent="0.25">
      <c r="A499" s="8">
        <v>493</v>
      </c>
      <c r="B499" s="31">
        <v>716706</v>
      </c>
      <c r="C499" s="23" t="s">
        <v>787</v>
      </c>
      <c r="D499" s="23" t="s">
        <v>787</v>
      </c>
      <c r="E499" s="24" t="s">
        <v>19</v>
      </c>
      <c r="F499" s="37">
        <v>8</v>
      </c>
      <c r="J499" s="66">
        <v>61182.495000000003</v>
      </c>
      <c r="K499" s="66">
        <v>489459.96</v>
      </c>
      <c r="L499" s="39">
        <v>606</v>
      </c>
    </row>
    <row r="500" spans="1:13" x14ac:dyDescent="0.25">
      <c r="A500" s="8">
        <v>494</v>
      </c>
      <c r="B500" s="31">
        <v>716706</v>
      </c>
      <c r="C500" s="23" t="s">
        <v>787</v>
      </c>
      <c r="D500" s="23" t="s">
        <v>787</v>
      </c>
      <c r="E500" s="24" t="s">
        <v>19</v>
      </c>
      <c r="F500" s="37">
        <v>5</v>
      </c>
      <c r="J500" s="66">
        <v>61182.495000000003</v>
      </c>
      <c r="K500" s="66">
        <v>305912.47500000003</v>
      </c>
      <c r="L500" s="39">
        <v>606</v>
      </c>
    </row>
    <row r="501" spans="1:13" x14ac:dyDescent="0.25">
      <c r="A501" s="8">
        <v>495</v>
      </c>
      <c r="B501" s="31">
        <v>716706</v>
      </c>
      <c r="C501" s="23" t="s">
        <v>787</v>
      </c>
      <c r="D501" s="23" t="s">
        <v>787</v>
      </c>
      <c r="E501" s="24" t="s">
        <v>19</v>
      </c>
      <c r="F501" s="37">
        <v>2</v>
      </c>
      <c r="J501" s="66">
        <v>61182.495000000003</v>
      </c>
      <c r="K501" s="66">
        <v>122364.99</v>
      </c>
      <c r="L501" s="39">
        <v>606</v>
      </c>
    </row>
    <row r="502" spans="1:13" x14ac:dyDescent="0.25">
      <c r="A502" s="57">
        <v>496</v>
      </c>
      <c r="B502" s="58">
        <v>716706</v>
      </c>
      <c r="C502" s="59" t="s">
        <v>787</v>
      </c>
      <c r="D502" s="59" t="s">
        <v>787</v>
      </c>
      <c r="E502" s="60" t="s">
        <v>19</v>
      </c>
      <c r="F502" s="61">
        <v>7</v>
      </c>
      <c r="J502" s="67">
        <v>61182.495000000003</v>
      </c>
      <c r="K502" s="67">
        <v>428277.46500000003</v>
      </c>
      <c r="L502" s="62">
        <v>606</v>
      </c>
    </row>
    <row r="503" spans="1:13" ht="31.5" x14ac:dyDescent="0.25">
      <c r="A503" s="8">
        <v>497</v>
      </c>
      <c r="B503" s="29">
        <v>715566</v>
      </c>
      <c r="C503" s="10"/>
      <c r="D503" s="8" t="s">
        <v>795</v>
      </c>
      <c r="E503" s="8" t="s">
        <v>212</v>
      </c>
      <c r="F503" s="37">
        <v>3617.4580000000001</v>
      </c>
      <c r="G503" s="10"/>
      <c r="H503" s="10"/>
      <c r="I503" s="10"/>
      <c r="J503" s="66">
        <v>2786.92</v>
      </c>
      <c r="K503" s="66">
        <f>F503*J503</f>
        <v>10081566.04936</v>
      </c>
      <c r="L503" s="38" t="s">
        <v>796</v>
      </c>
    </row>
    <row r="504" spans="1:13" x14ac:dyDescent="0.25">
      <c r="A504" s="41"/>
      <c r="B504" s="63"/>
      <c r="C504" s="14"/>
      <c r="D504" s="41"/>
      <c r="E504" s="41"/>
      <c r="F504" s="45"/>
      <c r="G504" s="14"/>
      <c r="H504" s="14"/>
      <c r="I504" s="14"/>
      <c r="J504" s="68"/>
      <c r="K504" s="68"/>
      <c r="L504" s="64"/>
    </row>
    <row r="505" spans="1:13" x14ac:dyDescent="0.25">
      <c r="A505" s="41"/>
      <c r="B505" s="63"/>
      <c r="C505" s="14"/>
      <c r="D505" s="41"/>
      <c r="E505" s="41"/>
      <c r="F505" s="45"/>
      <c r="G505" s="14"/>
      <c r="H505" s="14"/>
      <c r="I505" s="14"/>
      <c r="J505" s="68"/>
      <c r="K505" s="68"/>
      <c r="L505" s="64"/>
    </row>
    <row r="506" spans="1:13" ht="47.25" hidden="1" customHeight="1" x14ac:dyDescent="0.25">
      <c r="A506" s="41"/>
      <c r="B506" s="71" t="s">
        <v>789</v>
      </c>
      <c r="C506" s="71"/>
      <c r="D506" s="71"/>
      <c r="E506" s="44"/>
      <c r="F506" s="47" t="s">
        <v>791</v>
      </c>
      <c r="J506" s="68"/>
      <c r="K506" s="68"/>
      <c r="L506" s="46"/>
    </row>
    <row r="507" spans="1:13" hidden="1" x14ac:dyDescent="0.25">
      <c r="A507" s="41"/>
      <c r="B507" s="42"/>
      <c r="C507" s="43"/>
      <c r="D507" s="43"/>
      <c r="E507" s="44"/>
      <c r="F507" s="47"/>
      <c r="J507" s="68"/>
      <c r="K507" s="68"/>
      <c r="L507" s="46"/>
    </row>
    <row r="508" spans="1:13" ht="37.5" hidden="1" customHeight="1" x14ac:dyDescent="0.25">
      <c r="A508" s="41"/>
      <c r="B508" s="71" t="s">
        <v>790</v>
      </c>
      <c r="C508" s="71"/>
      <c r="D508" s="71"/>
      <c r="E508" s="44"/>
      <c r="F508" s="47" t="s">
        <v>792</v>
      </c>
      <c r="J508" s="68"/>
      <c r="K508" s="68"/>
      <c r="L508" s="46"/>
    </row>
    <row r="509" spans="1:13" hidden="1" x14ac:dyDescent="0.25">
      <c r="A509" s="41"/>
      <c r="B509" s="42"/>
      <c r="C509" s="43"/>
      <c r="D509" s="43"/>
      <c r="E509" s="44"/>
      <c r="F509" s="45"/>
      <c r="J509" s="68"/>
      <c r="K509" s="68"/>
      <c r="L509" s="46"/>
    </row>
    <row r="510" spans="1:13" hidden="1" x14ac:dyDescent="0.25"/>
    <row r="512" spans="1:13" s="54" customFormat="1" ht="12.75" x14ac:dyDescent="0.2">
      <c r="A512" s="48" t="s">
        <v>622</v>
      </c>
      <c r="B512" s="49"/>
      <c r="C512" s="50"/>
      <c r="D512" s="50"/>
      <c r="E512" s="48"/>
      <c r="F512" s="51"/>
      <c r="G512" s="48"/>
      <c r="H512" s="48"/>
      <c r="I512" s="48"/>
      <c r="J512" s="69"/>
      <c r="K512" s="69"/>
      <c r="L512" s="52"/>
      <c r="M512" s="53"/>
    </row>
    <row r="513" spans="1:13" s="54" customFormat="1" ht="12.75" x14ac:dyDescent="0.2">
      <c r="A513" s="48" t="s">
        <v>623</v>
      </c>
      <c r="B513" s="49"/>
      <c r="C513" s="50"/>
      <c r="D513" s="50"/>
      <c r="E513" s="48"/>
      <c r="F513" s="51"/>
      <c r="G513" s="48"/>
      <c r="H513" s="48"/>
      <c r="I513" s="48"/>
      <c r="J513" s="69"/>
      <c r="K513" s="69"/>
      <c r="L513" s="51"/>
      <c r="M513" s="53"/>
    </row>
    <row r="516" spans="1:13" ht="18.75" x14ac:dyDescent="0.25">
      <c r="C516" s="55"/>
      <c r="G516" s="56">
        <v>231.6</v>
      </c>
    </row>
    <row r="517" spans="1:13" ht="18.75" x14ac:dyDescent="0.25">
      <c r="G517" s="56">
        <v>3617.4580000000001</v>
      </c>
    </row>
  </sheetData>
  <mergeCells count="13">
    <mergeCell ref="A2:H2"/>
    <mergeCell ref="A4:A5"/>
    <mergeCell ref="B4:B5"/>
    <mergeCell ref="C4:C5"/>
    <mergeCell ref="D4:D5"/>
    <mergeCell ref="E4:E5"/>
    <mergeCell ref="F4:F5"/>
    <mergeCell ref="G4:I4"/>
    <mergeCell ref="L4:L5"/>
    <mergeCell ref="B508:D508"/>
    <mergeCell ref="J4:J5"/>
    <mergeCell ref="K4:K5"/>
    <mergeCell ref="B506:D506"/>
  </mergeCells>
  <pageMargins left="0.65" right="0.22" top="0.33" bottom="0.28000000000000003" header="0.17" footer="0.17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2015-08-20T08:51:43Z</dcterms:modified>
</cp:coreProperties>
</file>